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615" windowWidth="22980" windowHeight="7995" tabRatio="889"/>
  </bookViews>
  <sheets>
    <sheet name="Лот № 1" sheetId="62" r:id="rId1"/>
    <sheet name="Лот № 2" sheetId="63" r:id="rId2"/>
    <sheet name="Лот № 3" sheetId="64" r:id="rId3"/>
    <sheet name="Лот № 4" sheetId="65" r:id="rId4"/>
    <sheet name="Лот № 5" sheetId="66" r:id="rId5"/>
    <sheet name="Лот № 6" sheetId="67" r:id="rId6"/>
    <sheet name="Лот № 7" sheetId="68" r:id="rId7"/>
    <sheet name="Лот № 8" sheetId="69" r:id="rId8"/>
    <sheet name="Лот № 9" sheetId="70" r:id="rId9"/>
    <sheet name="Лот № 10" sheetId="71" r:id="rId10"/>
    <sheet name="Лот № 11" sheetId="72" r:id="rId11"/>
    <sheet name="Лот № 12" sheetId="73" r:id="rId12"/>
    <sheet name="Лот № 13" sheetId="74" r:id="rId13"/>
    <sheet name="Лот № 14" sheetId="75" r:id="rId14"/>
    <sheet name="Лот № 15" sheetId="76" r:id="rId15"/>
    <sheet name="Лот № 16" sheetId="77" r:id="rId16"/>
    <sheet name="Лот № 17" sheetId="78" r:id="rId17"/>
    <sheet name="Лот № 18" sheetId="79" r:id="rId18"/>
    <sheet name="Лот № 19" sheetId="80" r:id="rId19"/>
  </sheets>
  <definedNames>
    <definedName name="_xlnm._FilterDatabase" localSheetId="0" hidden="1">'Лот № 1'!$A$14:$L$16</definedName>
    <definedName name="_xlnm.Print_Area" localSheetId="0">'Лот № 1'!$A$1:$L$28</definedName>
  </definedNames>
  <calcPr calcId="145621" iterate="1"/>
</workbook>
</file>

<file path=xl/calcChain.xml><?xml version="1.0" encoding="utf-8"?>
<calcChain xmlns="http://schemas.openxmlformats.org/spreadsheetml/2006/main">
  <c r="H97" i="78" l="1"/>
  <c r="H96" i="78"/>
  <c r="H95" i="78"/>
  <c r="H94" i="78"/>
  <c r="H93" i="78"/>
  <c r="H92" i="78"/>
  <c r="H91" i="78"/>
  <c r="H90" i="78"/>
  <c r="H89" i="78"/>
  <c r="H88" i="78"/>
  <c r="H87" i="78"/>
  <c r="H86" i="78"/>
  <c r="H85" i="78"/>
  <c r="H84" i="78"/>
  <c r="H83" i="78"/>
  <c r="H82" i="78"/>
  <c r="H81" i="78"/>
  <c r="H80" i="78"/>
  <c r="H79" i="78"/>
  <c r="H78" i="78"/>
  <c r="H77" i="78"/>
  <c r="H76" i="78"/>
  <c r="H75" i="78"/>
  <c r="H74" i="78"/>
  <c r="H73" i="78"/>
  <c r="H72" i="78"/>
  <c r="H71" i="78"/>
  <c r="H70" i="78"/>
  <c r="H69" i="78"/>
  <c r="H68" i="78"/>
  <c r="H67" i="78"/>
  <c r="H66" i="78"/>
  <c r="H65" i="78"/>
  <c r="H64" i="78"/>
  <c r="H63" i="78"/>
  <c r="H62" i="78"/>
  <c r="H61" i="78"/>
  <c r="H60" i="78"/>
  <c r="H59" i="78"/>
  <c r="H58" i="78"/>
  <c r="H57" i="78"/>
  <c r="H56" i="78"/>
  <c r="E26" i="80" l="1"/>
  <c r="H25" i="80"/>
  <c r="H24" i="80"/>
  <c r="H23" i="80"/>
  <c r="H22" i="80"/>
  <c r="H21" i="80"/>
  <c r="H20" i="80"/>
  <c r="H19" i="80"/>
  <c r="H18" i="80"/>
  <c r="H17" i="80"/>
  <c r="H16" i="80"/>
  <c r="H15" i="80"/>
  <c r="E36" i="79"/>
  <c r="H35" i="79"/>
  <c r="H34" i="79"/>
  <c r="H33" i="79"/>
  <c r="H32" i="79"/>
  <c r="H31" i="79"/>
  <c r="H30" i="79"/>
  <c r="H29" i="79"/>
  <c r="H28" i="79"/>
  <c r="H27" i="79"/>
  <c r="H26" i="79"/>
  <c r="H25" i="79"/>
  <c r="H24" i="79"/>
  <c r="H23" i="79"/>
  <c r="H22" i="79"/>
  <c r="H21" i="79"/>
  <c r="H20" i="79"/>
  <c r="H19" i="79"/>
  <c r="H18" i="79"/>
  <c r="H17" i="79"/>
  <c r="H16" i="79"/>
  <c r="H15" i="79"/>
  <c r="E98" i="78"/>
  <c r="H55" i="78"/>
  <c r="H54" i="78"/>
  <c r="H53" i="78"/>
  <c r="H52" i="78"/>
  <c r="H51" i="78"/>
  <c r="H50" i="78"/>
  <c r="H49" i="78"/>
  <c r="H48" i="78"/>
  <c r="H47" i="78"/>
  <c r="H46" i="78"/>
  <c r="H45" i="78"/>
  <c r="H44" i="78"/>
  <c r="H43" i="78"/>
  <c r="H42" i="78"/>
  <c r="H41" i="78"/>
  <c r="H40" i="78"/>
  <c r="H39" i="78"/>
  <c r="H38" i="78"/>
  <c r="H37" i="78"/>
  <c r="H36" i="78"/>
  <c r="H35" i="78"/>
  <c r="H34" i="78"/>
  <c r="H33" i="78"/>
  <c r="H32" i="78"/>
  <c r="H31" i="78"/>
  <c r="H30" i="78"/>
  <c r="H29" i="78"/>
  <c r="H28" i="78"/>
  <c r="H27" i="78"/>
  <c r="H26" i="78"/>
  <c r="H25" i="78"/>
  <c r="H24" i="78"/>
  <c r="H23" i="78"/>
  <c r="H22" i="78"/>
  <c r="H21" i="78"/>
  <c r="H20" i="78"/>
  <c r="H19" i="78"/>
  <c r="H18" i="78"/>
  <c r="H17" i="78"/>
  <c r="H16" i="78"/>
  <c r="H15" i="78"/>
  <c r="E16" i="77"/>
  <c r="H15" i="77"/>
  <c r="H16" i="77" s="1"/>
  <c r="E47" i="76"/>
  <c r="H46" i="76"/>
  <c r="H45" i="76"/>
  <c r="H44" i="76"/>
  <c r="H43" i="76"/>
  <c r="H42" i="76"/>
  <c r="H41" i="76"/>
  <c r="H40" i="76"/>
  <c r="H39" i="76"/>
  <c r="H38" i="76"/>
  <c r="H37" i="76"/>
  <c r="H36" i="76"/>
  <c r="H35" i="76"/>
  <c r="H34" i="76"/>
  <c r="H33" i="76"/>
  <c r="H32" i="76"/>
  <c r="H31" i="76"/>
  <c r="H30" i="76"/>
  <c r="H29" i="76"/>
  <c r="H28" i="76"/>
  <c r="H27" i="76"/>
  <c r="H26" i="76"/>
  <c r="H25" i="76"/>
  <c r="H24" i="76"/>
  <c r="H23" i="76"/>
  <c r="H22" i="76"/>
  <c r="H21" i="76"/>
  <c r="H20" i="76"/>
  <c r="H19" i="76"/>
  <c r="H18" i="76"/>
  <c r="H17" i="76"/>
  <c r="H16" i="76"/>
  <c r="H15" i="76"/>
  <c r="E33" i="75"/>
  <c r="H32" i="75"/>
  <c r="H31" i="75"/>
  <c r="H30" i="75"/>
  <c r="H29" i="75"/>
  <c r="H28" i="75"/>
  <c r="H27" i="75"/>
  <c r="H26" i="75"/>
  <c r="H25" i="75"/>
  <c r="H24" i="75"/>
  <c r="H23" i="75"/>
  <c r="H22" i="75"/>
  <c r="H21" i="75"/>
  <c r="H20" i="75"/>
  <c r="H19" i="75"/>
  <c r="H18" i="75"/>
  <c r="H17" i="75"/>
  <c r="H16" i="75"/>
  <c r="H15" i="75"/>
  <c r="E16" i="74"/>
  <c r="H15" i="74"/>
  <c r="H16" i="74" s="1"/>
  <c r="E20" i="73"/>
  <c r="H19" i="73"/>
  <c r="H18" i="73"/>
  <c r="H17" i="73"/>
  <c r="H16" i="73"/>
  <c r="H15" i="73"/>
  <c r="E19" i="72"/>
  <c r="H18" i="72"/>
  <c r="H17" i="72"/>
  <c r="H16" i="72"/>
  <c r="H15" i="72"/>
  <c r="E16" i="71"/>
  <c r="H15" i="71"/>
  <c r="H16" i="71" s="1"/>
  <c r="E16" i="70"/>
  <c r="H15" i="70"/>
  <c r="H16" i="70" s="1"/>
  <c r="E38" i="69"/>
  <c r="H37" i="69"/>
  <c r="H36" i="69"/>
  <c r="H35" i="69"/>
  <c r="H34" i="69"/>
  <c r="H33" i="69"/>
  <c r="H32" i="69"/>
  <c r="H31" i="69"/>
  <c r="H30" i="69"/>
  <c r="H29" i="69"/>
  <c r="H28" i="69"/>
  <c r="H27" i="69"/>
  <c r="H26" i="69"/>
  <c r="H25" i="69"/>
  <c r="H24" i="69"/>
  <c r="H23" i="69"/>
  <c r="H22" i="69"/>
  <c r="H21" i="69"/>
  <c r="H20" i="69"/>
  <c r="H19" i="69"/>
  <c r="H18" i="69"/>
  <c r="H17" i="69"/>
  <c r="H16" i="69"/>
  <c r="H15" i="69"/>
  <c r="E19" i="68"/>
  <c r="H18" i="68"/>
  <c r="H17" i="68"/>
  <c r="H16" i="68"/>
  <c r="H15" i="68"/>
  <c r="E19" i="67"/>
  <c r="H18" i="67"/>
  <c r="H17" i="67"/>
  <c r="H16" i="67"/>
  <c r="H15" i="67"/>
  <c r="E16" i="66"/>
  <c r="H15" i="66"/>
  <c r="H16" i="66" s="1"/>
  <c r="E16" i="65"/>
  <c r="H15" i="65"/>
  <c r="H16" i="65" s="1"/>
  <c r="H26" i="80" l="1"/>
  <c r="H20" i="73"/>
  <c r="H36" i="79"/>
  <c r="H47" i="76"/>
  <c r="H33" i="75"/>
  <c r="H19" i="67"/>
  <c r="H19" i="72"/>
  <c r="H98" i="78"/>
  <c r="H38" i="69"/>
  <c r="H19" i="68"/>
  <c r="E16" i="64"/>
  <c r="H15" i="64"/>
  <c r="H16" i="64" l="1"/>
  <c r="H15" i="63"/>
  <c r="H15" i="62"/>
  <c r="H16" i="62" l="1"/>
  <c r="E16" i="63"/>
  <c r="H16" i="63"/>
  <c r="E16" i="62" l="1"/>
</calcChain>
</file>

<file path=xl/sharedStrings.xml><?xml version="1.0" encoding="utf-8"?>
<sst xmlns="http://schemas.openxmlformats.org/spreadsheetml/2006/main" count="1692" uniqueCount="255">
  <si>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</si>
  <si>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</si>
  <si>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</si>
  <si>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</si>
  <si>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</si>
  <si>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</si>
  <si>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</si>
  <si>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</si>
  <si>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</si>
  <si>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</si>
  <si>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</si>
  <si>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</si>
  <si>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</si>
  <si>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</si>
  <si>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</si>
  <si>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</si>
  <si>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</si>
  <si>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</si>
  <si>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</si>
  <si>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</si>
  <si>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</si>
  <si>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</si>
  <si>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</si>
  <si>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</si>
  <si>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</si>
  <si>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</si>
  <si>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</si>
  <si>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</si>
  <si>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</si>
  <si>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</si>
  <si>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</si>
  <si>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5</t>
  </si>
  <si>
    <t>6</t>
  </si>
  <si>
    <t>7</t>
  </si>
  <si>
    <t>8</t>
  </si>
  <si>
    <t>11</t>
  </si>
  <si>
    <t>Приложение №2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</si>
  <si>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</si>
  <si>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** В соответствии с Федеральным классификационным каталогом отходов (ФККО)</t>
  </si>
  <si>
    <t>В рамках настоящей оферты _______________________________________ предлагает (ООО «РН-Юганскнефтегаз») заключить договор купли-продажи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</si>
  <si>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</si>
  <si>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</si>
  <si>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Стоимость, 
рублей, с НДС</t>
  </si>
  <si>
    <t>Номер лота (неделимый)</t>
  </si>
  <si>
    <t>шт.</t>
  </si>
  <si>
    <t>т.</t>
  </si>
  <si>
    <t>Масло трансформаторное/турбинное б/у</t>
  </si>
  <si>
    <t>Масло трансформаторное ГК б/у</t>
  </si>
  <si>
    <t>г.Нефтеюганск, бывш. база Алтай</t>
  </si>
  <si>
    <t>г.Нефтеюганск, ул.Жилая 20А/16.</t>
  </si>
  <si>
    <t>Масло турбинное отработанное б/у</t>
  </si>
  <si>
    <t>Приобское м/р, Левый берег, ЭСН Приобская, Котлотурбинный цех</t>
  </si>
  <si>
    <t>Бочки пластмассовые 200л б/у</t>
  </si>
  <si>
    <t>Бочка пластмассовая 200л б/у</t>
  </si>
  <si>
    <t>гп Пойковский, бывш. база ЦТОРТ-4</t>
  </si>
  <si>
    <t>Правдинское м/р, РУС</t>
  </si>
  <si>
    <t>Канистры п/э 30л б/у</t>
  </si>
  <si>
    <t>Канистра п/э 30л б/у</t>
  </si>
  <si>
    <t>г.Пыть-Ях, база цеха №2 на территории ЦДНГ-2</t>
  </si>
  <si>
    <t>Приобское м/р, Правый берег, растворный узел соли</t>
  </si>
  <si>
    <t>Приразломное м/р, растворный узел соли</t>
  </si>
  <si>
    <t>Емкости п/э 1м3 б/у</t>
  </si>
  <si>
    <t>Емкость п/э 1м3 б/у</t>
  </si>
  <si>
    <t>Усть-Балыкское м/р, растворный узел соли</t>
  </si>
  <si>
    <t>Батареи аккумуляторные б/у, ИБП б/у</t>
  </si>
  <si>
    <t>Батарея аккумуляторная 7Ah 12v б/у</t>
  </si>
  <si>
    <t>Батарея аккумуляторная 5Ah 12v б/у</t>
  </si>
  <si>
    <t>Батарея аккумуляторная 12v/12Ah б/у</t>
  </si>
  <si>
    <t>Батарея аккумул. APC Symmetra SYBT5 б/у</t>
  </si>
  <si>
    <t>ИБП APC SMART-UPS SUM1500RMXLI2U б/у</t>
  </si>
  <si>
    <t>Батарея аккумуляторная 12v/40Ah б/у</t>
  </si>
  <si>
    <t>Батарея аккумуляторная 6СТ-90 б/у</t>
  </si>
  <si>
    <t>Блок питания БПС-90П 4-20мА б/у</t>
  </si>
  <si>
    <t>Батарея аккумуляторная 6СТ-190 б/у</t>
  </si>
  <si>
    <t>Батарея аккумулятор. Leoch FT 12-150 б/у</t>
  </si>
  <si>
    <t>Аккумулятор PowerSafe 2V500/2 б/у</t>
  </si>
  <si>
    <t>ИБП APC Smart-UPS 5000VA 230V б/у</t>
  </si>
  <si>
    <t>Батарея аккум. Sacred Sun FTB12-55 б/у</t>
  </si>
  <si>
    <t>Батарея Sonnenschein A412/65А G6 б/у</t>
  </si>
  <si>
    <t>Аккумулятор SSB SBL 55-12i 12V, 55Ah б/у</t>
  </si>
  <si>
    <t>Батарея PowerSafe 12V125F б/у</t>
  </si>
  <si>
    <t>Аккумулятор EnerSys PowerSafe 12V62F б/у</t>
  </si>
  <si>
    <t>Батарея аккумуляторная 12v/50Ah б/у</t>
  </si>
  <si>
    <t>Батарея аккумуляторная 12v/100Ah б/у</t>
  </si>
  <si>
    <t>УППН, ЦППН №1</t>
  </si>
  <si>
    <t>Электростанция собственных нужд Приобск., Электрический цех</t>
  </si>
  <si>
    <t>УППН, ЦППН №5</t>
  </si>
  <si>
    <t>УППН, ЦППН №7</t>
  </si>
  <si>
    <t>г.Пыть-Ях, бывшая база ЦТОРТ-1</t>
  </si>
  <si>
    <t>Снегоболотоход ARGO 6х6 FR6627T б/у</t>
  </si>
  <si>
    <t>ЦТОРТ-1</t>
  </si>
  <si>
    <t>Снегоболотоход Viking-750 б/у</t>
  </si>
  <si>
    <t>Вагон-дом на собст. основании б/у</t>
  </si>
  <si>
    <t>Агрегаты сварочные б/у, выпрямители б/у, генераторы б/у</t>
  </si>
  <si>
    <t>Агрегат сварочный Mosa TS 200 DS/CF б/у</t>
  </si>
  <si>
    <t>Агрегат сварочный АДД-4005 б/у</t>
  </si>
  <si>
    <t>Агрегат сварочный Урал 260(02) б/у</t>
  </si>
  <si>
    <t>Аппарат сварочный РЕСАНТА САИ250 б/у</t>
  </si>
  <si>
    <t>Агрегат сварочный АДД-4004 б/у</t>
  </si>
  <si>
    <t>Выпрямитель сварочный ВД-502 Мастер, б/у</t>
  </si>
  <si>
    <t>Агрегат сварочный Mosa TS 400 SC/EL б/у</t>
  </si>
  <si>
    <t>Агрегат свар. АДД-4005 УРАЛ б/у</t>
  </si>
  <si>
    <t>Выпрямитель свар. ВДУ-505 б/у</t>
  </si>
  <si>
    <t>ЦТОРТ-2</t>
  </si>
  <si>
    <t>Майский регион, Цех по добыче нефти и газа №16, Вне бригады</t>
  </si>
  <si>
    <t>ЦДНГ-17</t>
  </si>
  <si>
    <t>ЦЭОТВС-1</t>
  </si>
  <si>
    <t>ЦРТО</t>
  </si>
  <si>
    <t>ЦДНГ-8</t>
  </si>
  <si>
    <t>ЦППН-2</t>
  </si>
  <si>
    <t>ЦЭЭО 3</t>
  </si>
  <si>
    <t>ЦЭЭО 6 ср-4</t>
  </si>
  <si>
    <t>ЦДНГ-14</t>
  </si>
  <si>
    <t>ЦТОРТ-5</t>
  </si>
  <si>
    <t>ЦТОРТ-3</t>
  </si>
  <si>
    <t>Бытовая техника б/у</t>
  </si>
  <si>
    <t>Холодильник Саратов 451 б/у</t>
  </si>
  <si>
    <t>Машина тестомесильная МТМ-65 б/у</t>
  </si>
  <si>
    <t>Холодильник Смоленск 414 б/у</t>
  </si>
  <si>
    <t>Холодильник Саратов 1225М б/у</t>
  </si>
  <si>
    <t>Картофелечистка МОК-300 б/у</t>
  </si>
  <si>
    <t>Мясорубка МИМ-300 б/у</t>
  </si>
  <si>
    <t>Плита электрическая Мечта-4М б/у</t>
  </si>
  <si>
    <t>Холодильник Саратов 1614М б/у</t>
  </si>
  <si>
    <t>Холодильник Бирюса 10 б/у</t>
  </si>
  <si>
    <t>Холодильник Саратов-263 б/у</t>
  </si>
  <si>
    <t>Плита электрическая Мечта-212Ч б/у</t>
  </si>
  <si>
    <t>Холодильник Бирюса 6-1 б/у</t>
  </si>
  <si>
    <t>Холодильник Смоленск б/у</t>
  </si>
  <si>
    <t>Машина посудомоечная МПУ-700 б/у</t>
  </si>
  <si>
    <t>Мясорубка УКМ-12 (М-250) б/у</t>
  </si>
  <si>
    <t>Машина тестомесильная МТ-20М б/у</t>
  </si>
  <si>
    <t>Шкаф пекарский ЭШ-3К б/у</t>
  </si>
  <si>
    <t>Холодильник POZIS-Свияга-404-1 б/у</t>
  </si>
  <si>
    <t>Плита электрическая ЭП-4ЖШ б/у</t>
  </si>
  <si>
    <t>ЦППД-2</t>
  </si>
  <si>
    <t>в/о Асомкино</t>
  </si>
  <si>
    <t>г.Нефтеюганск</t>
  </si>
  <si>
    <t>ЦЭЭО 3 УРЗиА</t>
  </si>
  <si>
    <t>ЦППН-5</t>
  </si>
  <si>
    <t>ЦППН-6</t>
  </si>
  <si>
    <t>в/о Белый Яр</t>
  </si>
  <si>
    <t>ЦДНГ-22</t>
  </si>
  <si>
    <t>ЦППН-7</t>
  </si>
  <si>
    <t>в/о Приобье</t>
  </si>
  <si>
    <t>ЦДНГ-19</t>
  </si>
  <si>
    <t>ЦДНГ-21</t>
  </si>
  <si>
    <t>ЦППН-8</t>
  </si>
  <si>
    <t>ЦДНГ-15</t>
  </si>
  <si>
    <t>ЦППД-3</t>
  </si>
  <si>
    <t>Дроссели б/у</t>
  </si>
  <si>
    <t>Дроссель ДРФ 1-50-100А б/у</t>
  </si>
  <si>
    <t>Приборы б/у, Датчики б/у</t>
  </si>
  <si>
    <t>Блок электронный НОРД-Э3М б/у</t>
  </si>
  <si>
    <t>Датчик давления Метран б/у</t>
  </si>
  <si>
    <t>Сапфир 22-ДИ б/у</t>
  </si>
  <si>
    <t>Датчик давления МИДА б/у</t>
  </si>
  <si>
    <t>Датчик давления МС-2000 б/у</t>
  </si>
  <si>
    <t>Датчик давления МС-2160 б/у</t>
  </si>
  <si>
    <t>Датчик давления МС-2161 б/у</t>
  </si>
  <si>
    <t>Преобразователь давления Deltabar S б/у</t>
  </si>
  <si>
    <t>Термопреобразователь Метран-253-01 б/у</t>
  </si>
  <si>
    <t>Датчик расхода ДРС-50 б/у</t>
  </si>
  <si>
    <t>Дистиллятор лаборатор.метал. ДЭ-4 б/у</t>
  </si>
  <si>
    <t>Аквадистиллятор АДЭа-4 б/у</t>
  </si>
  <si>
    <t>Датчик расхода ДРС-200 б/у</t>
  </si>
  <si>
    <t>Датчик расхода ДРС.М-50-25-Н-2,5 б/у</t>
  </si>
  <si>
    <t>Датчик расхода ДРС.М-20-50 б/у</t>
  </si>
  <si>
    <t>Манометр ДМ2005Сг1Ех б/у</t>
  </si>
  <si>
    <t>Центрифуга лабораторная мед. ОПН-3 б/у</t>
  </si>
  <si>
    <t>Термопреобразователь Метран-274 б/у</t>
  </si>
  <si>
    <t>Устройство коммутационное УК-64М б/у</t>
  </si>
  <si>
    <t>Датчик давления Метран-55-ЕХ-ДИ-517 б/у</t>
  </si>
  <si>
    <t>Датчик Метран-55-ЕхДИ-516-t6-050-6,0 б/у</t>
  </si>
  <si>
    <t>Датчик давления Метран-43-ВН-ДИ б/у</t>
  </si>
  <si>
    <t>Газосигнализатор СТМ-30-01 б/у</t>
  </si>
  <si>
    <t>Датчик расхода ДРС-25 б/у</t>
  </si>
  <si>
    <t>Сигнализатор загазов. СТМ-30-50 б/у</t>
  </si>
  <si>
    <t>Сигнализатор загазов. СТМ-30 б/у</t>
  </si>
  <si>
    <t>Годограф-Универсал БАЖК.425118.004 б/у</t>
  </si>
  <si>
    <t>Датчик давления Метран-100 б/у</t>
  </si>
  <si>
    <t>Сигнализатор загазов. СТМ-10-0010 ДЦ б/у</t>
  </si>
  <si>
    <t>Преобразователь измерительный БПИ-04 б/у</t>
  </si>
  <si>
    <t>Манометр МП4-УУ2-1-16 кгс/см2 б/у</t>
  </si>
  <si>
    <t>Датчик Метран-55-ЕхДИ-516 б/у</t>
  </si>
  <si>
    <t>Датчик давления Yokogawa EJA210A б/у</t>
  </si>
  <si>
    <t>Датчик давления МС-3000 б/у</t>
  </si>
  <si>
    <t>Сапфир 22МТ-2150 б/у</t>
  </si>
  <si>
    <t>Сапфир 22ДИ-2160-02 б/у</t>
  </si>
  <si>
    <t>Дистиллятор лаборатор.метал. ДЭ-10 б/у</t>
  </si>
  <si>
    <t>Датчик Метран-100ЕхДИВ-1331-02-МП1 б/у</t>
  </si>
  <si>
    <t>Контроллер терм. ТК16L-10 б/у</t>
  </si>
  <si>
    <t>ЦДНГ-2</t>
  </si>
  <si>
    <t>ЦППН-1</t>
  </si>
  <si>
    <t>Испыт(Х-А) лаб№1</t>
  </si>
  <si>
    <t>УЭТО РП-1</t>
  </si>
  <si>
    <t>УЭТО РП-3</t>
  </si>
  <si>
    <t>ЦДНГ-7</t>
  </si>
  <si>
    <t>ЦЭОТВС-3</t>
  </si>
  <si>
    <t>ЦДНГ-9</t>
  </si>
  <si>
    <t>ЦДНГ-11</t>
  </si>
  <si>
    <t>ЦСПТГ-3</t>
  </si>
  <si>
    <t>ЦТОРТ-4</t>
  </si>
  <si>
    <t>ЦЭОТВС-2</t>
  </si>
  <si>
    <t>ЦДНГ-12</t>
  </si>
  <si>
    <t>ЦСПТГ-5</t>
  </si>
  <si>
    <t>ЦДНГ-16</t>
  </si>
  <si>
    <t>Эл/оборудование б/у</t>
  </si>
  <si>
    <t>Устройство УЭРВ1М-100 б/у</t>
  </si>
  <si>
    <t>Устройство УЭРВ1М-150 б/у</t>
  </si>
  <si>
    <t>Толкатель ТЭ-80 б/у</t>
  </si>
  <si>
    <t>Реле времени РСВ-160 б/у</t>
  </si>
  <si>
    <t>Реле тока РТ-40/10 б/у</t>
  </si>
  <si>
    <t>Реле тока РТ-40/20 б/у</t>
  </si>
  <si>
    <t>Реле тока РТ-40/50 б/у</t>
  </si>
  <si>
    <t>Реле напряжения РН-54/160 б/у</t>
  </si>
  <si>
    <t>Реле промежуточное РП-23 220В б/у</t>
  </si>
  <si>
    <t>Реле промежуточное РП-252 б/у</t>
  </si>
  <si>
    <t>Реле промежуточное РП-12 б/у</t>
  </si>
  <si>
    <t>Реле времени РСВ-255 100В 50гц б/у</t>
  </si>
  <si>
    <t>Реле времени РСВ-255 220В 50гц б/у</t>
  </si>
  <si>
    <t>Реле времени РСВ-260 100В 50гц б/у</t>
  </si>
  <si>
    <t>Реле времени РСВ-260 220В 50гц б/у</t>
  </si>
  <si>
    <t>Реле напряжения РН-53/60 б/у</t>
  </si>
  <si>
    <t>Реле промежуточное РП-11 220 В б/у</t>
  </si>
  <si>
    <t>Реле указательное РЭУ-11 0,015A б/у</t>
  </si>
  <si>
    <t>Реле тока РТЗ 51.01 б/у</t>
  </si>
  <si>
    <t>Кабель и провод б/у</t>
  </si>
  <si>
    <t>Кабель силовой ВВГ 3х2,5 б/у</t>
  </si>
  <si>
    <t>Кабель силовой ВВГ 3х1,5 б/у</t>
  </si>
  <si>
    <t>Кабель КВВГнг 7х1,5 б/у</t>
  </si>
  <si>
    <t>Кабель контрольный АКВВГ 7х1,5 б/у</t>
  </si>
  <si>
    <t>Т</t>
  </si>
  <si>
    <t>М</t>
  </si>
  <si>
    <t>Кабель КВВГ 5Х4,0 б/у</t>
  </si>
  <si>
    <t>Кабель ВВГ 4х4 б/у</t>
  </si>
  <si>
    <t>Кабель контрольный КВВГ 14х2,5 б/у</t>
  </si>
  <si>
    <t>Майский регион, ЦДНГ №16</t>
  </si>
  <si>
    <t>г.Пыть-Ях, бывшая база ЦПП2</t>
  </si>
  <si>
    <t>Эл/приводы б/у, Насосы б/у, Компрессор б/у</t>
  </si>
  <si>
    <t>Насос ЭЦВ8-25-100 б/у</t>
  </si>
  <si>
    <t>Насос Pressol BN150/10 S-0,88Ex б/у</t>
  </si>
  <si>
    <t>Электронасос ГНОМ 40-25 б/у</t>
  </si>
  <si>
    <t>Электронасос Speroni TF 800/S б/у</t>
  </si>
  <si>
    <t>Электронасос ГНОМ 16-16 б/у</t>
  </si>
  <si>
    <t>Насос НАПП.Н2.280-25А б/у</t>
  </si>
  <si>
    <t>Насос Wilo Jet WJ-202-X-EM б/у</t>
  </si>
  <si>
    <t>Насос-автомат Джамбо 60/35 П24 б/у</t>
  </si>
  <si>
    <t>Насос JET 80S Unipump б/у</t>
  </si>
  <si>
    <t>Насос DAB Jet 92 M б/у</t>
  </si>
  <si>
    <t>ЦСПТГ-1</t>
  </si>
  <si>
    <t>ЦСПТГ-4</t>
  </si>
  <si>
    <t>ЦДНГ-23</t>
  </si>
  <si>
    <t>Снегоболотоход  б/у</t>
  </si>
  <si>
    <t>Снегоболотоход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</si>
</sst>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_-* #,##0.000\ _₽_-;\-* #,##0.000\ _₽_-;_-* &quot;-&quot;??\ _₽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center"/>
    </xf>
    <xf numFmtId="0" fontId="10" fillId="3" borderId="1" xfId="0" applyFont="1" applyFill="1" applyBorder="1" applyAlignment="1">
      <alignment horizontal="left" vertical="center"/>
    </xf>
    <xf numFmtId="165" fontId="2" fillId="0" borderId="0" xfId="0" applyNumberFormat="1" applyFont="1" applyAlignment="1">
      <alignment vertical="center"/>
    </xf>
    <xf numFmtId="0" fontId="10" fillId="3" borderId="1" xfId="0" applyFont="1" applyFill="1" applyBorder="1" applyAlignment="1">
      <alignment horizontal="center"/>
    </xf>
    <xf numFmtId="164" fontId="10" fillId="0" borderId="1" xfId="1" applyNumberFormat="1" applyFont="1" applyFill="1" applyBorder="1" applyAlignment="1">
      <alignment horizontal="center" vertical="center" wrapText="1"/>
    </xf>
    <xf numFmtId="165" fontId="7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Border="1" applyAlignment="1">
      <alignment vertical="center"/>
    </xf>
    <xf numFmtId="0" fontId="10" fillId="0" borderId="1" xfId="0" applyFont="1" applyBorder="1" applyAlignment="1">
      <alignment horizontal="left"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Alignment="1">
      <alignment horizontal="center" vertical="center"/>
    </xf>
    <xf numFmtId="0" fontId="10" fillId="0" borderId="2" xfId="0" applyFont="1" applyBorder="1" applyAlignment="1">
      <alignment wrapText="1"/>
    </xf>
    <xf numFmtId="0" fontId="10" fillId="0" borderId="1" xfId="0" applyFont="1" applyFill="1" applyBorder="1" applyAlignment="1">
      <alignment vertical="center" wrapText="1"/>
    </xf>
    <xf numFmtId="165" fontId="10" fillId="0" borderId="1" xfId="1" applyNumberFormat="1" applyFont="1" applyFill="1" applyBorder="1" applyAlignment="1">
      <alignment vertical="center"/>
    </xf>
    <xf numFmtId="0" fontId="10" fillId="0" borderId="1" xfId="0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vertical="center"/>
    </xf>
    <xf numFmtId="0" fontId="10" fillId="0" borderId="3" xfId="0" applyFont="1" applyBorder="1" applyAlignment="1">
      <alignment wrapText="1"/>
    </xf>
    <xf numFmtId="165" fontId="10" fillId="0" borderId="1" xfId="1" applyNumberFormat="1" applyFont="1" applyBorder="1" applyAlignment="1">
      <alignment horizontal="right"/>
    </xf>
    <xf numFmtId="0" fontId="10" fillId="0" borderId="4" xfId="0" applyFont="1" applyBorder="1" applyAlignment="1">
      <alignment wrapText="1"/>
    </xf>
    <xf numFmtId="4" fontId="10" fillId="0" borderId="1" xfId="1" applyNumberFormat="1" applyFont="1" applyBorder="1" applyAlignment="1">
      <alignment horizontal="right"/>
    </xf>
    <xf numFmtId="165" fontId="10" fillId="0" borderId="1" xfId="0" applyNumberFormat="1" applyFont="1" applyFill="1" applyBorder="1" applyAlignment="1">
      <alignment horizontal="left" vertical="center" wrapText="1"/>
    </xf>
    <xf numFmtId="165" fontId="10" fillId="0" borderId="1" xfId="1" applyNumberFormat="1" applyFont="1" applyFill="1" applyBorder="1" applyAlignment="1">
      <alignment horizontal="right" vertical="center" wrapText="1"/>
    </xf>
    <xf numFmtId="4" fontId="10" fillId="0" borderId="1" xfId="1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/>
    </xf>
    <xf numFmtId="167" fontId="10" fillId="0" borderId="6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vertical="center" wrapText="1"/>
    </xf>
    <xf numFmtId="167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tabSelected="1" view="pageBreakPreview" zoomScale="85" zoomScaleNormal="70" zoomScaleSheetLayoutView="85" workbookViewId="0"/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34.855468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1</v>
      </c>
      <c r="C15" s="57" t="s">
        <v>46</v>
      </c>
      <c r="D15" s="57" t="s">
        <v>47</v>
      </c>
      <c r="E15" s="67">
        <v>29.202000000000002</v>
      </c>
      <c r="F15" s="53" t="s">
        <v>45</v>
      </c>
      <c r="G15" s="52"/>
      <c r="H15" s="48">
        <f>ROUND(G15*E15*1.2,2)</f>
        <v>0</v>
      </c>
      <c r="I15" s="39"/>
      <c r="J15" s="59" t="s">
        <v>48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6">
        <f>SUM(E15:E15)</f>
        <v>29.202000000000002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80" t="s">
        <v>41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autoFilter ref="A14:L16"/>
  <mergeCells count="1">
    <mergeCell ref="A22:L22"/>
  </mergeCells>
  <pageMargins left="0.11811023622047245" right="0.11811023622047245" top="0.15748031496062992" bottom="0.15748031496062992" header="0" footer="0"/>
  <pageSetup paperSize="9" scale="56" fitToHeight="3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100" zoomScaleSheetLayoutView="85" workbookViewId="0">
      <selection activeCell="E18" sqref="E18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35.2851562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2</v>
      </c>
      <c r="C15" s="57" t="s">
        <v>46</v>
      </c>
      <c r="D15" s="57" t="s">
        <v>47</v>
      </c>
      <c r="E15" s="67">
        <v>53.405000000000001</v>
      </c>
      <c r="F15" s="53" t="s">
        <v>45</v>
      </c>
      <c r="G15" s="52"/>
      <c r="H15" s="48">
        <f>ROUND(G15*E15*1.2,2)</f>
        <v>0</v>
      </c>
      <c r="I15" s="39"/>
      <c r="J15" s="59" t="s">
        <v>49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6">
        <f>SUM(E15:E15)</f>
        <v>53.405000000000001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80" t="s">
        <v>41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2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70" zoomScaleSheetLayoutView="85" workbookViewId="0">
      <selection activeCell="E15" sqref="E15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37.8554687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30" customHeight="1" x14ac:dyDescent="0.2">
      <c r="A15" s="39">
        <v>1</v>
      </c>
      <c r="B15" s="39">
        <v>3</v>
      </c>
      <c r="C15" s="57" t="s">
        <v>46</v>
      </c>
      <c r="D15" s="57" t="s">
        <v>50</v>
      </c>
      <c r="E15" s="67">
        <v>16.350000000000001</v>
      </c>
      <c r="F15" s="53" t="s">
        <v>45</v>
      </c>
      <c r="G15" s="52"/>
      <c r="H15" s="48">
        <f>ROUND(G15*E15*1.2,2)</f>
        <v>0</v>
      </c>
      <c r="I15" s="39"/>
      <c r="J15" s="59" t="s">
        <v>51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6">
        <f>SUM(E15:E15)</f>
        <v>16.350000000000001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80" t="s">
        <v>41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2" orientation="landscape" horizontalDpi="4294967294" vertic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85" zoomScaleSheetLayoutView="85" workbookViewId="0">
      <selection activeCell="E17" sqref="E17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4</v>
      </c>
      <c r="C15" s="57" t="s">
        <v>52</v>
      </c>
      <c r="D15" s="57" t="s">
        <v>53</v>
      </c>
      <c r="E15" s="58">
        <v>3760</v>
      </c>
      <c r="F15" s="53" t="s">
        <v>44</v>
      </c>
      <c r="G15" s="52"/>
      <c r="H15" s="48">
        <f>ROUND(G15*E15*1.2,2)</f>
        <v>0</v>
      </c>
      <c r="I15" s="39"/>
      <c r="J15" s="59" t="s">
        <v>54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0">
        <f>SUM(E15:E15)</f>
        <v>3760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80" t="s">
        <v>41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100" zoomScaleSheetLayoutView="85" workbookViewId="0">
      <selection activeCell="D15" sqref="D15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5</v>
      </c>
      <c r="C15" s="57" t="s">
        <v>52</v>
      </c>
      <c r="D15" s="57" t="s">
        <v>53</v>
      </c>
      <c r="E15" s="58">
        <v>1657</v>
      </c>
      <c r="F15" s="53" t="s">
        <v>44</v>
      </c>
      <c r="G15" s="52"/>
      <c r="H15" s="48">
        <f>ROUND(G15*E15*1.2,2)</f>
        <v>0</v>
      </c>
      <c r="I15" s="39"/>
      <c r="J15" s="59" t="s">
        <v>55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0">
        <f>SUM(E15:E15)</f>
        <v>1657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80" t="s">
        <v>41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0"/>
  <sheetViews>
    <sheetView view="pageBreakPreview" topLeftCell="A4" zoomScale="85" zoomScaleNormal="100" zoomScaleSheetLayoutView="85" workbookViewId="0">
      <selection activeCell="G17" sqref="G17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3.8554687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6</v>
      </c>
      <c r="C15" s="62" t="s">
        <v>56</v>
      </c>
      <c r="D15" s="68" t="s">
        <v>57</v>
      </c>
      <c r="E15" s="71">
        <v>1410</v>
      </c>
      <c r="F15" s="53" t="s">
        <v>44</v>
      </c>
      <c r="G15" s="52"/>
      <c r="H15" s="48">
        <f>ROUND(G15*E15*1.2,2)</f>
        <v>0</v>
      </c>
      <c r="I15" s="39"/>
      <c r="J15" s="62" t="s">
        <v>58</v>
      </c>
      <c r="K15" s="50"/>
      <c r="L15" s="50"/>
    </row>
    <row r="16" spans="1:12" s="49" customFormat="1" ht="19.5" customHeight="1" x14ac:dyDescent="0.2">
      <c r="A16" s="39">
        <v>2</v>
      </c>
      <c r="B16" s="39">
        <v>6</v>
      </c>
      <c r="C16" s="62" t="s">
        <v>56</v>
      </c>
      <c r="D16" s="62" t="s">
        <v>57</v>
      </c>
      <c r="E16" s="71">
        <v>67.8</v>
      </c>
      <c r="F16" s="53" t="s">
        <v>44</v>
      </c>
      <c r="G16" s="52"/>
      <c r="H16" s="48">
        <f t="shared" ref="H16:H18" si="0">ROUND(G16*E16*1.2,2)</f>
        <v>0</v>
      </c>
      <c r="I16" s="39"/>
      <c r="J16" s="62" t="s">
        <v>59</v>
      </c>
      <c r="K16" s="50"/>
      <c r="L16" s="50"/>
    </row>
    <row r="17" spans="1:12" s="49" customFormat="1" ht="19.5" customHeight="1" x14ac:dyDescent="0.2">
      <c r="A17" s="39">
        <v>3</v>
      </c>
      <c r="B17" s="39">
        <v>6</v>
      </c>
      <c r="C17" s="62" t="s">
        <v>56</v>
      </c>
      <c r="D17" s="62" t="s">
        <v>57</v>
      </c>
      <c r="E17" s="71">
        <v>1999</v>
      </c>
      <c r="F17" s="53" t="s">
        <v>44</v>
      </c>
      <c r="G17" s="52"/>
      <c r="H17" s="48">
        <f t="shared" si="0"/>
        <v>0</v>
      </c>
      <c r="I17" s="39"/>
      <c r="J17" s="62" t="s">
        <v>60</v>
      </c>
      <c r="K17" s="50"/>
      <c r="L17" s="50"/>
    </row>
    <row r="18" spans="1:12" s="49" customFormat="1" ht="19.5" customHeight="1" x14ac:dyDescent="0.2">
      <c r="A18" s="39">
        <v>4</v>
      </c>
      <c r="B18" s="39">
        <v>6</v>
      </c>
      <c r="C18" s="62" t="s">
        <v>56</v>
      </c>
      <c r="D18" s="70" t="s">
        <v>57</v>
      </c>
      <c r="E18" s="71">
        <v>962</v>
      </c>
      <c r="F18" s="53" t="s">
        <v>44</v>
      </c>
      <c r="G18" s="52"/>
      <c r="H18" s="48">
        <f t="shared" si="0"/>
        <v>0</v>
      </c>
      <c r="I18" s="39"/>
      <c r="J18" s="62" t="s">
        <v>54</v>
      </c>
      <c r="K18" s="50"/>
      <c r="L18" s="50"/>
    </row>
    <row r="19" spans="1:12" s="32" customFormat="1" ht="14.25" x14ac:dyDescent="0.2">
      <c r="A19" s="27"/>
      <c r="B19" s="40"/>
      <c r="C19" s="29"/>
      <c r="D19" s="29"/>
      <c r="E19" s="60">
        <f>SUM(E15:E18)</f>
        <v>4438.8</v>
      </c>
      <c r="F19" s="54"/>
      <c r="G19" s="30"/>
      <c r="H19" s="31">
        <f>SUM(H15:H18)</f>
        <v>0</v>
      </c>
      <c r="I19" s="27"/>
      <c r="J19" s="28"/>
      <c r="K19" s="28"/>
      <c r="L19" s="28"/>
    </row>
    <row r="20" spans="1:12" s="4" customFormat="1" x14ac:dyDescent="0.2">
      <c r="A20" s="1"/>
      <c r="B20" s="1"/>
      <c r="C20" s="1"/>
      <c r="D20" s="1"/>
      <c r="E20" s="1"/>
      <c r="F20" s="3"/>
      <c r="G20" s="7"/>
      <c r="H20" s="61"/>
      <c r="I20" s="9"/>
      <c r="J20" s="10"/>
      <c r="K20" s="10"/>
      <c r="L20" s="10"/>
    </row>
    <row r="21" spans="1:12" s="4" customFormat="1" x14ac:dyDescent="0.2">
      <c r="A21" s="12" t="s">
        <v>18</v>
      </c>
      <c r="B21" s="2"/>
      <c r="C21" s="2"/>
      <c r="D21" s="2"/>
      <c r="E21" s="7"/>
      <c r="F21" s="33"/>
      <c r="G21" s="33"/>
      <c r="I21" s="9"/>
      <c r="J21" s="10"/>
      <c r="K21" s="10"/>
      <c r="L21" s="10"/>
    </row>
    <row r="22" spans="1:12" s="4" customFormat="1" x14ac:dyDescent="0.2">
      <c r="A22" s="34" t="s">
        <v>19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20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21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7" customFormat="1" ht="47.45" customHeight="1" x14ac:dyDescent="0.2">
      <c r="A25" s="80" t="s">
        <v>41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</row>
    <row r="26" spans="1:12" s="47" customFormat="1" x14ac:dyDescent="0.2">
      <c r="A26" s="34" t="s">
        <v>37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s="4" customFormat="1" x14ac:dyDescent="0.2">
      <c r="A27" s="34" t="s">
        <v>38</v>
      </c>
      <c r="B27" s="7"/>
      <c r="C27" s="7"/>
      <c r="D27" s="7"/>
      <c r="E27" s="7"/>
      <c r="I27" s="8" t="s">
        <v>22</v>
      </c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7" t="s">
        <v>23</v>
      </c>
      <c r="B30" s="7"/>
      <c r="C30" s="7"/>
      <c r="D30" s="7"/>
      <c r="E30" s="7"/>
      <c r="I30" s="8" t="s">
        <v>24</v>
      </c>
      <c r="J30" s="36"/>
      <c r="K30" s="37"/>
      <c r="L30" s="9"/>
    </row>
    <row r="31" spans="1:12" s="4" customFormat="1" x14ac:dyDescent="0.2">
      <c r="A31" s="2"/>
      <c r="B31" s="7" t="s">
        <v>40</v>
      </c>
      <c r="C31" s="7"/>
      <c r="D31" s="7"/>
      <c r="E31" s="7"/>
      <c r="I31" s="38" t="s">
        <v>25</v>
      </c>
      <c r="J31" s="7"/>
      <c r="L31" s="9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51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51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50" spans="5:12" s="1" customFormat="1" ht="31.5" customHeight="1" x14ac:dyDescent="0.2">
      <c r="E50" s="7"/>
      <c r="F50" s="3"/>
      <c r="G50" s="7"/>
      <c r="I50" s="9"/>
      <c r="J50" s="10"/>
      <c r="K50" s="10"/>
      <c r="L50" s="10"/>
    </row>
  </sheetData>
  <mergeCells count="1">
    <mergeCell ref="A25:L25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0"/>
  <sheetViews>
    <sheetView view="pageBreakPreview" topLeftCell="A4" zoomScale="85" zoomScaleNormal="100" zoomScaleSheetLayoutView="85" workbookViewId="0">
      <selection activeCell="J15" sqref="J15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4.285156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7</v>
      </c>
      <c r="C15" s="62" t="s">
        <v>61</v>
      </c>
      <c r="D15" s="68" t="s">
        <v>62</v>
      </c>
      <c r="E15" s="69">
        <v>125</v>
      </c>
      <c r="F15" s="53" t="s">
        <v>44</v>
      </c>
      <c r="G15" s="52"/>
      <c r="H15" s="48">
        <f>ROUND(G15*E15*1.2,2)</f>
        <v>0</v>
      </c>
      <c r="I15" s="39"/>
      <c r="J15" s="62" t="s">
        <v>58</v>
      </c>
      <c r="K15" s="50"/>
      <c r="L15" s="50"/>
    </row>
    <row r="16" spans="1:12" s="49" customFormat="1" ht="19.5" customHeight="1" x14ac:dyDescent="0.2">
      <c r="A16" s="39">
        <v>2</v>
      </c>
      <c r="B16" s="39">
        <v>7</v>
      </c>
      <c r="C16" s="62" t="s">
        <v>61</v>
      </c>
      <c r="D16" s="62" t="s">
        <v>62</v>
      </c>
      <c r="E16" s="69">
        <v>26</v>
      </c>
      <c r="F16" s="53" t="s">
        <v>44</v>
      </c>
      <c r="G16" s="52"/>
      <c r="H16" s="48">
        <f t="shared" ref="H16:H18" si="0">ROUND(G16*E16*1.2,2)</f>
        <v>0</v>
      </c>
      <c r="I16" s="39"/>
      <c r="J16" s="62" t="s">
        <v>59</v>
      </c>
      <c r="K16" s="50"/>
      <c r="L16" s="50"/>
    </row>
    <row r="17" spans="1:12" s="49" customFormat="1" ht="19.5" customHeight="1" x14ac:dyDescent="0.2">
      <c r="A17" s="39">
        <v>3</v>
      </c>
      <c r="B17" s="39">
        <v>7</v>
      </c>
      <c r="C17" s="62" t="s">
        <v>61</v>
      </c>
      <c r="D17" s="62" t="s">
        <v>62</v>
      </c>
      <c r="E17" s="69">
        <v>30</v>
      </c>
      <c r="F17" s="53" t="s">
        <v>44</v>
      </c>
      <c r="G17" s="52"/>
      <c r="H17" s="48">
        <f t="shared" si="0"/>
        <v>0</v>
      </c>
      <c r="I17" s="39"/>
      <c r="J17" s="62" t="s">
        <v>63</v>
      </c>
      <c r="K17" s="50"/>
      <c r="L17" s="50"/>
    </row>
    <row r="18" spans="1:12" s="49" customFormat="1" ht="19.5" customHeight="1" x14ac:dyDescent="0.2">
      <c r="A18" s="39">
        <v>4</v>
      </c>
      <c r="B18" s="39">
        <v>7</v>
      </c>
      <c r="C18" s="62" t="s">
        <v>61</v>
      </c>
      <c r="D18" s="70" t="s">
        <v>62</v>
      </c>
      <c r="E18" s="69">
        <v>51</v>
      </c>
      <c r="F18" s="53" t="s">
        <v>44</v>
      </c>
      <c r="G18" s="52"/>
      <c r="H18" s="48">
        <f t="shared" si="0"/>
        <v>0</v>
      </c>
      <c r="I18" s="39"/>
      <c r="J18" s="62" t="s">
        <v>60</v>
      </c>
      <c r="K18" s="50"/>
      <c r="L18" s="50"/>
    </row>
    <row r="19" spans="1:12" s="32" customFormat="1" ht="14.25" x14ac:dyDescent="0.2">
      <c r="A19" s="27"/>
      <c r="B19" s="40"/>
      <c r="C19" s="29"/>
      <c r="D19" s="29"/>
      <c r="E19" s="60">
        <f>SUM(E15:E18)</f>
        <v>232</v>
      </c>
      <c r="F19" s="54"/>
      <c r="G19" s="30"/>
      <c r="H19" s="31">
        <f>SUM(H15:H18)</f>
        <v>0</v>
      </c>
      <c r="I19" s="27"/>
      <c r="J19" s="28"/>
      <c r="K19" s="28"/>
      <c r="L19" s="28"/>
    </row>
    <row r="20" spans="1:12" s="4" customFormat="1" x14ac:dyDescent="0.2">
      <c r="A20" s="1"/>
      <c r="B20" s="1"/>
      <c r="C20" s="1"/>
      <c r="D20" s="1"/>
      <c r="E20" s="1"/>
      <c r="F20" s="3"/>
      <c r="G20" s="7"/>
      <c r="H20" s="61"/>
      <c r="I20" s="9"/>
      <c r="J20" s="10"/>
      <c r="K20" s="10"/>
      <c r="L20" s="10"/>
    </row>
    <row r="21" spans="1:12" s="4" customFormat="1" x14ac:dyDescent="0.2">
      <c r="A21" s="12" t="s">
        <v>18</v>
      </c>
      <c r="B21" s="2"/>
      <c r="C21" s="2"/>
      <c r="D21" s="2"/>
      <c r="E21" s="7"/>
      <c r="F21" s="33"/>
      <c r="G21" s="33"/>
      <c r="I21" s="9"/>
      <c r="J21" s="10"/>
      <c r="K21" s="10"/>
      <c r="L21" s="10"/>
    </row>
    <row r="22" spans="1:12" s="4" customFormat="1" x14ac:dyDescent="0.2">
      <c r="A22" s="34" t="s">
        <v>19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20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21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7" customFormat="1" ht="47.45" customHeight="1" x14ac:dyDescent="0.2">
      <c r="A25" s="80" t="s">
        <v>41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</row>
    <row r="26" spans="1:12" s="47" customFormat="1" x14ac:dyDescent="0.2">
      <c r="A26" s="34" t="s">
        <v>37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s="4" customFormat="1" x14ac:dyDescent="0.2">
      <c r="A27" s="34" t="s">
        <v>38</v>
      </c>
      <c r="B27" s="7"/>
      <c r="C27" s="7"/>
      <c r="D27" s="7"/>
      <c r="E27" s="7"/>
      <c r="I27" s="8" t="s">
        <v>22</v>
      </c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7" t="s">
        <v>23</v>
      </c>
      <c r="B30" s="7"/>
      <c r="C30" s="7"/>
      <c r="D30" s="7"/>
      <c r="E30" s="7"/>
      <c r="I30" s="8" t="s">
        <v>24</v>
      </c>
      <c r="J30" s="36"/>
      <c r="K30" s="37"/>
      <c r="L30" s="9"/>
    </row>
    <row r="31" spans="1:12" s="4" customFormat="1" x14ac:dyDescent="0.2">
      <c r="A31" s="2"/>
      <c r="B31" s="7" t="s">
        <v>40</v>
      </c>
      <c r="C31" s="7"/>
      <c r="D31" s="7"/>
      <c r="E31" s="7"/>
      <c r="I31" s="38" t="s">
        <v>25</v>
      </c>
      <c r="J31" s="7"/>
      <c r="L31" s="9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51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51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50" spans="5:12" s="1" customFormat="1" ht="31.5" customHeight="1" x14ac:dyDescent="0.2">
      <c r="E50" s="7"/>
      <c r="F50" s="3"/>
      <c r="G50" s="7"/>
      <c r="I50" s="9"/>
      <c r="J50" s="10"/>
      <c r="K50" s="10"/>
      <c r="L50" s="10"/>
    </row>
  </sheetData>
  <mergeCells count="1">
    <mergeCell ref="A25:L25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9"/>
  <sheetViews>
    <sheetView view="pageBreakPreview" zoomScale="85" zoomScaleNormal="100" zoomScaleSheetLayoutView="85" workbookViewId="0">
      <selection activeCell="D23" sqref="D23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4.75" customHeight="1" x14ac:dyDescent="0.2">
      <c r="A15" s="39">
        <v>1</v>
      </c>
      <c r="B15" s="39">
        <v>8</v>
      </c>
      <c r="C15" s="62" t="s">
        <v>64</v>
      </c>
      <c r="D15" s="62" t="s">
        <v>65</v>
      </c>
      <c r="E15" s="69">
        <v>4</v>
      </c>
      <c r="F15" s="53" t="s">
        <v>44</v>
      </c>
      <c r="G15" s="52"/>
      <c r="H15" s="48">
        <f>ROUND(G15*E15*1.2,2)</f>
        <v>0</v>
      </c>
      <c r="I15" s="39"/>
      <c r="J15" s="62" t="s">
        <v>48</v>
      </c>
      <c r="K15" s="50"/>
      <c r="L15" s="50"/>
    </row>
    <row r="16" spans="1:12" s="49" customFormat="1" ht="24.75" customHeight="1" x14ac:dyDescent="0.2">
      <c r="A16" s="39">
        <v>2</v>
      </c>
      <c r="B16" s="39">
        <v>8</v>
      </c>
      <c r="C16" s="62" t="s">
        <v>64</v>
      </c>
      <c r="D16" s="62" t="s">
        <v>66</v>
      </c>
      <c r="E16" s="69">
        <v>8</v>
      </c>
      <c r="F16" s="53" t="s">
        <v>44</v>
      </c>
      <c r="G16" s="52"/>
      <c r="H16" s="48">
        <f t="shared" ref="H16:H37" si="0">ROUND(G16*E16*1.2,2)</f>
        <v>0</v>
      </c>
      <c r="I16" s="39"/>
      <c r="J16" s="62" t="s">
        <v>48</v>
      </c>
      <c r="K16" s="50"/>
      <c r="L16" s="50"/>
    </row>
    <row r="17" spans="1:12" s="49" customFormat="1" ht="24.75" customHeight="1" x14ac:dyDescent="0.2">
      <c r="A17" s="39">
        <v>3</v>
      </c>
      <c r="B17" s="39">
        <v>8</v>
      </c>
      <c r="C17" s="62" t="s">
        <v>64</v>
      </c>
      <c r="D17" s="62" t="s">
        <v>67</v>
      </c>
      <c r="E17" s="69">
        <v>12</v>
      </c>
      <c r="F17" s="53" t="s">
        <v>44</v>
      </c>
      <c r="G17" s="52"/>
      <c r="H17" s="48">
        <f t="shared" si="0"/>
        <v>0</v>
      </c>
      <c r="I17" s="39"/>
      <c r="J17" s="62" t="s">
        <v>48</v>
      </c>
      <c r="K17" s="50"/>
      <c r="L17" s="50"/>
    </row>
    <row r="18" spans="1:12" s="49" customFormat="1" ht="24.75" customHeight="1" x14ac:dyDescent="0.2">
      <c r="A18" s="39">
        <v>4</v>
      </c>
      <c r="B18" s="39">
        <v>8</v>
      </c>
      <c r="C18" s="62" t="s">
        <v>64</v>
      </c>
      <c r="D18" s="62" t="s">
        <v>68</v>
      </c>
      <c r="E18" s="69">
        <v>9</v>
      </c>
      <c r="F18" s="53" t="s">
        <v>44</v>
      </c>
      <c r="G18" s="52"/>
      <c r="H18" s="48">
        <f t="shared" si="0"/>
        <v>0</v>
      </c>
      <c r="I18" s="39"/>
      <c r="J18" s="62" t="s">
        <v>48</v>
      </c>
      <c r="K18" s="50"/>
      <c r="L18" s="50"/>
    </row>
    <row r="19" spans="1:12" s="49" customFormat="1" ht="24.75" customHeight="1" x14ac:dyDescent="0.2">
      <c r="A19" s="39">
        <v>5</v>
      </c>
      <c r="B19" s="39">
        <v>8</v>
      </c>
      <c r="C19" s="62" t="s">
        <v>64</v>
      </c>
      <c r="D19" s="62" t="s">
        <v>69</v>
      </c>
      <c r="E19" s="69">
        <v>1</v>
      </c>
      <c r="F19" s="53" t="s">
        <v>44</v>
      </c>
      <c r="G19" s="52"/>
      <c r="H19" s="48">
        <f t="shared" si="0"/>
        <v>0</v>
      </c>
      <c r="I19" s="39"/>
      <c r="J19" s="62" t="s">
        <v>48</v>
      </c>
      <c r="K19" s="50"/>
      <c r="L19" s="50"/>
    </row>
    <row r="20" spans="1:12" s="49" customFormat="1" ht="24.75" customHeight="1" x14ac:dyDescent="0.2">
      <c r="A20" s="39">
        <v>6</v>
      </c>
      <c r="B20" s="39">
        <v>8</v>
      </c>
      <c r="C20" s="62" t="s">
        <v>64</v>
      </c>
      <c r="D20" s="62" t="s">
        <v>70</v>
      </c>
      <c r="E20" s="69">
        <v>4</v>
      </c>
      <c r="F20" s="53" t="s">
        <v>44</v>
      </c>
      <c r="G20" s="52"/>
      <c r="H20" s="48">
        <f t="shared" si="0"/>
        <v>0</v>
      </c>
      <c r="I20" s="39"/>
      <c r="J20" s="62" t="s">
        <v>48</v>
      </c>
      <c r="K20" s="50"/>
      <c r="L20" s="50"/>
    </row>
    <row r="21" spans="1:12" s="49" customFormat="1" ht="24.75" customHeight="1" x14ac:dyDescent="0.2">
      <c r="A21" s="39">
        <v>7</v>
      </c>
      <c r="B21" s="39">
        <v>8</v>
      </c>
      <c r="C21" s="62" t="s">
        <v>64</v>
      </c>
      <c r="D21" s="68" t="s">
        <v>71</v>
      </c>
      <c r="E21" s="69">
        <v>3</v>
      </c>
      <c r="F21" s="53" t="s">
        <v>44</v>
      </c>
      <c r="G21" s="52"/>
      <c r="H21" s="48">
        <f t="shared" si="0"/>
        <v>0</v>
      </c>
      <c r="I21" s="39"/>
      <c r="J21" s="62" t="s">
        <v>84</v>
      </c>
      <c r="K21" s="50"/>
      <c r="L21" s="50"/>
    </row>
    <row r="22" spans="1:12" s="49" customFormat="1" ht="24.75" customHeight="1" x14ac:dyDescent="0.2">
      <c r="A22" s="39">
        <v>8</v>
      </c>
      <c r="B22" s="39">
        <v>8</v>
      </c>
      <c r="C22" s="62" t="s">
        <v>64</v>
      </c>
      <c r="D22" s="62" t="s">
        <v>72</v>
      </c>
      <c r="E22" s="69">
        <v>1</v>
      </c>
      <c r="F22" s="53" t="s">
        <v>44</v>
      </c>
      <c r="G22" s="52"/>
      <c r="H22" s="48">
        <f t="shared" si="0"/>
        <v>0</v>
      </c>
      <c r="I22" s="39"/>
      <c r="J22" s="62" t="s">
        <v>84</v>
      </c>
      <c r="K22" s="50"/>
      <c r="L22" s="50"/>
    </row>
    <row r="23" spans="1:12" s="49" customFormat="1" ht="24.75" customHeight="1" x14ac:dyDescent="0.2">
      <c r="A23" s="39">
        <v>9</v>
      </c>
      <c r="B23" s="39">
        <v>8</v>
      </c>
      <c r="C23" s="62" t="s">
        <v>64</v>
      </c>
      <c r="D23" s="62" t="s">
        <v>73</v>
      </c>
      <c r="E23" s="69">
        <v>3</v>
      </c>
      <c r="F23" s="53" t="s">
        <v>44</v>
      </c>
      <c r="G23" s="52"/>
      <c r="H23" s="48">
        <f t="shared" si="0"/>
        <v>0</v>
      </c>
      <c r="I23" s="39"/>
      <c r="J23" s="62" t="s">
        <v>84</v>
      </c>
      <c r="K23" s="50"/>
      <c r="L23" s="50"/>
    </row>
    <row r="24" spans="1:12" s="49" customFormat="1" ht="24.75" customHeight="1" x14ac:dyDescent="0.2">
      <c r="A24" s="39">
        <v>10</v>
      </c>
      <c r="B24" s="39">
        <v>8</v>
      </c>
      <c r="C24" s="62" t="s">
        <v>64</v>
      </c>
      <c r="D24" s="62" t="s">
        <v>74</v>
      </c>
      <c r="E24" s="69">
        <v>1</v>
      </c>
      <c r="F24" s="53" t="s">
        <v>44</v>
      </c>
      <c r="G24" s="52"/>
      <c r="H24" s="48">
        <f t="shared" si="0"/>
        <v>0</v>
      </c>
      <c r="I24" s="39"/>
      <c r="J24" s="62" t="s">
        <v>85</v>
      </c>
      <c r="K24" s="50"/>
      <c r="L24" s="50"/>
    </row>
    <row r="25" spans="1:12" s="49" customFormat="1" ht="24.75" customHeight="1" x14ac:dyDescent="0.2">
      <c r="A25" s="39">
        <v>11</v>
      </c>
      <c r="B25" s="39">
        <v>8</v>
      </c>
      <c r="C25" s="62" t="s">
        <v>64</v>
      </c>
      <c r="D25" s="62" t="s">
        <v>75</v>
      </c>
      <c r="E25" s="69">
        <v>13</v>
      </c>
      <c r="F25" s="53" t="s">
        <v>44</v>
      </c>
      <c r="G25" s="52"/>
      <c r="H25" s="48">
        <f t="shared" si="0"/>
        <v>0</v>
      </c>
      <c r="I25" s="39"/>
      <c r="J25" s="62" t="s">
        <v>85</v>
      </c>
      <c r="K25" s="50"/>
      <c r="L25" s="50"/>
    </row>
    <row r="26" spans="1:12" s="49" customFormat="1" ht="24.75" customHeight="1" x14ac:dyDescent="0.2">
      <c r="A26" s="39">
        <v>12</v>
      </c>
      <c r="B26" s="39">
        <v>8</v>
      </c>
      <c r="C26" s="62" t="s">
        <v>64</v>
      </c>
      <c r="D26" s="62" t="s">
        <v>72</v>
      </c>
      <c r="E26" s="69">
        <v>2</v>
      </c>
      <c r="F26" s="53" t="s">
        <v>44</v>
      </c>
      <c r="G26" s="52"/>
      <c r="H26" s="48">
        <f t="shared" si="0"/>
        <v>0</v>
      </c>
      <c r="I26" s="39"/>
      <c r="J26" s="62" t="s">
        <v>86</v>
      </c>
      <c r="K26" s="50"/>
      <c r="L26" s="50"/>
    </row>
    <row r="27" spans="1:12" s="49" customFormat="1" ht="24.75" customHeight="1" x14ac:dyDescent="0.2">
      <c r="A27" s="39">
        <v>13</v>
      </c>
      <c r="B27" s="39">
        <v>8</v>
      </c>
      <c r="C27" s="62" t="s">
        <v>64</v>
      </c>
      <c r="D27" s="62" t="s">
        <v>73</v>
      </c>
      <c r="E27" s="69">
        <v>1</v>
      </c>
      <c r="F27" s="53" t="s">
        <v>44</v>
      </c>
      <c r="G27" s="52"/>
      <c r="H27" s="48">
        <f t="shared" si="0"/>
        <v>0</v>
      </c>
      <c r="I27" s="39"/>
      <c r="J27" s="62" t="s">
        <v>87</v>
      </c>
      <c r="K27" s="50"/>
      <c r="L27" s="50"/>
    </row>
    <row r="28" spans="1:12" s="49" customFormat="1" ht="24.75" customHeight="1" x14ac:dyDescent="0.2">
      <c r="A28" s="39">
        <v>14</v>
      </c>
      <c r="B28" s="39">
        <v>8</v>
      </c>
      <c r="C28" s="62" t="s">
        <v>64</v>
      </c>
      <c r="D28" s="62" t="s">
        <v>76</v>
      </c>
      <c r="E28" s="69">
        <v>1</v>
      </c>
      <c r="F28" s="53" t="s">
        <v>44</v>
      </c>
      <c r="G28" s="52"/>
      <c r="H28" s="48">
        <f t="shared" si="0"/>
        <v>0</v>
      </c>
      <c r="I28" s="39"/>
      <c r="J28" s="62" t="s">
        <v>88</v>
      </c>
      <c r="K28" s="50"/>
      <c r="L28" s="50"/>
    </row>
    <row r="29" spans="1:12" s="49" customFormat="1" ht="24.75" customHeight="1" x14ac:dyDescent="0.2">
      <c r="A29" s="39">
        <v>15</v>
      </c>
      <c r="B29" s="39">
        <v>8</v>
      </c>
      <c r="C29" s="62" t="s">
        <v>64</v>
      </c>
      <c r="D29" s="62" t="s">
        <v>65</v>
      </c>
      <c r="E29" s="69">
        <v>100</v>
      </c>
      <c r="F29" s="53" t="s">
        <v>44</v>
      </c>
      <c r="G29" s="52"/>
      <c r="H29" s="48">
        <f t="shared" si="0"/>
        <v>0</v>
      </c>
      <c r="I29" s="39"/>
      <c r="J29" s="62" t="s">
        <v>88</v>
      </c>
      <c r="K29" s="50"/>
      <c r="L29" s="50"/>
    </row>
    <row r="30" spans="1:12" s="49" customFormat="1" ht="24.75" customHeight="1" x14ac:dyDescent="0.2">
      <c r="A30" s="39">
        <v>16</v>
      </c>
      <c r="B30" s="39">
        <v>8</v>
      </c>
      <c r="C30" s="62" t="s">
        <v>64</v>
      </c>
      <c r="D30" s="62" t="s">
        <v>77</v>
      </c>
      <c r="E30" s="69">
        <v>17</v>
      </c>
      <c r="F30" s="53" t="s">
        <v>44</v>
      </c>
      <c r="G30" s="52"/>
      <c r="H30" s="48">
        <f t="shared" si="0"/>
        <v>0</v>
      </c>
      <c r="I30" s="39"/>
      <c r="J30" s="62" t="s">
        <v>88</v>
      </c>
      <c r="K30" s="50"/>
      <c r="L30" s="50"/>
    </row>
    <row r="31" spans="1:12" s="49" customFormat="1" ht="24.75" customHeight="1" x14ac:dyDescent="0.2">
      <c r="A31" s="39">
        <v>17</v>
      </c>
      <c r="B31" s="39">
        <v>8</v>
      </c>
      <c r="C31" s="62" t="s">
        <v>64</v>
      </c>
      <c r="D31" s="62" t="s">
        <v>78</v>
      </c>
      <c r="E31" s="69">
        <v>17</v>
      </c>
      <c r="F31" s="53" t="s">
        <v>44</v>
      </c>
      <c r="G31" s="52"/>
      <c r="H31" s="48">
        <f t="shared" si="0"/>
        <v>0</v>
      </c>
      <c r="I31" s="39"/>
      <c r="J31" s="62" t="s">
        <v>88</v>
      </c>
      <c r="K31" s="50"/>
      <c r="L31" s="50"/>
    </row>
    <row r="32" spans="1:12" s="49" customFormat="1" ht="24.75" customHeight="1" x14ac:dyDescent="0.2">
      <c r="A32" s="39">
        <v>18</v>
      </c>
      <c r="B32" s="39">
        <v>8</v>
      </c>
      <c r="C32" s="62" t="s">
        <v>64</v>
      </c>
      <c r="D32" s="62" t="s">
        <v>79</v>
      </c>
      <c r="E32" s="69">
        <v>21</v>
      </c>
      <c r="F32" s="53" t="s">
        <v>44</v>
      </c>
      <c r="G32" s="52"/>
      <c r="H32" s="48">
        <f t="shared" si="0"/>
        <v>0</v>
      </c>
      <c r="I32" s="39"/>
      <c r="J32" s="62" t="s">
        <v>88</v>
      </c>
      <c r="K32" s="50"/>
      <c r="L32" s="50"/>
    </row>
    <row r="33" spans="1:12" s="49" customFormat="1" ht="24.75" customHeight="1" x14ac:dyDescent="0.2">
      <c r="A33" s="39">
        <v>19</v>
      </c>
      <c r="B33" s="39">
        <v>8</v>
      </c>
      <c r="C33" s="62" t="s">
        <v>64</v>
      </c>
      <c r="D33" s="62" t="s">
        <v>80</v>
      </c>
      <c r="E33" s="69">
        <v>24</v>
      </c>
      <c r="F33" s="53" t="s">
        <v>44</v>
      </c>
      <c r="G33" s="52"/>
      <c r="H33" s="48">
        <f t="shared" si="0"/>
        <v>0</v>
      </c>
      <c r="I33" s="39"/>
      <c r="J33" s="62" t="s">
        <v>88</v>
      </c>
      <c r="K33" s="50"/>
      <c r="L33" s="50"/>
    </row>
    <row r="34" spans="1:12" s="49" customFormat="1" ht="24.75" customHeight="1" x14ac:dyDescent="0.2">
      <c r="A34" s="39">
        <v>20</v>
      </c>
      <c r="B34" s="39">
        <v>8</v>
      </c>
      <c r="C34" s="62" t="s">
        <v>64</v>
      </c>
      <c r="D34" s="62" t="s">
        <v>81</v>
      </c>
      <c r="E34" s="69">
        <v>8</v>
      </c>
      <c r="F34" s="53" t="s">
        <v>44</v>
      </c>
      <c r="G34" s="52"/>
      <c r="H34" s="48">
        <f t="shared" si="0"/>
        <v>0</v>
      </c>
      <c r="I34" s="39"/>
      <c r="J34" s="62" t="s">
        <v>88</v>
      </c>
      <c r="K34" s="50"/>
      <c r="L34" s="50"/>
    </row>
    <row r="35" spans="1:12" s="49" customFormat="1" ht="24.75" customHeight="1" x14ac:dyDescent="0.2">
      <c r="A35" s="39">
        <v>21</v>
      </c>
      <c r="B35" s="39">
        <v>8</v>
      </c>
      <c r="C35" s="62" t="s">
        <v>64</v>
      </c>
      <c r="D35" s="62" t="s">
        <v>70</v>
      </c>
      <c r="E35" s="69">
        <v>8</v>
      </c>
      <c r="F35" s="53" t="s">
        <v>44</v>
      </c>
      <c r="G35" s="52"/>
      <c r="H35" s="48">
        <f t="shared" si="0"/>
        <v>0</v>
      </c>
      <c r="I35" s="39"/>
      <c r="J35" s="62" t="s">
        <v>88</v>
      </c>
      <c r="K35" s="50"/>
      <c r="L35" s="50"/>
    </row>
    <row r="36" spans="1:12" s="49" customFormat="1" ht="24.75" customHeight="1" x14ac:dyDescent="0.2">
      <c r="A36" s="39">
        <v>22</v>
      </c>
      <c r="B36" s="39">
        <v>8</v>
      </c>
      <c r="C36" s="62" t="s">
        <v>64</v>
      </c>
      <c r="D36" s="62" t="s">
        <v>82</v>
      </c>
      <c r="E36" s="69">
        <v>20</v>
      </c>
      <c r="F36" s="53" t="s">
        <v>44</v>
      </c>
      <c r="G36" s="52"/>
      <c r="H36" s="48">
        <f t="shared" si="0"/>
        <v>0</v>
      </c>
      <c r="I36" s="39"/>
      <c r="J36" s="62" t="s">
        <v>88</v>
      </c>
      <c r="K36" s="50"/>
      <c r="L36" s="50"/>
    </row>
    <row r="37" spans="1:12" s="49" customFormat="1" ht="24.75" customHeight="1" x14ac:dyDescent="0.2">
      <c r="A37" s="39">
        <v>23</v>
      </c>
      <c r="B37" s="39">
        <v>8</v>
      </c>
      <c r="C37" s="62" t="s">
        <v>64</v>
      </c>
      <c r="D37" s="70" t="s">
        <v>83</v>
      </c>
      <c r="E37" s="69">
        <v>9</v>
      </c>
      <c r="F37" s="53" t="s">
        <v>44</v>
      </c>
      <c r="G37" s="52"/>
      <c r="H37" s="48">
        <f t="shared" si="0"/>
        <v>0</v>
      </c>
      <c r="I37" s="39"/>
      <c r="J37" s="62" t="s">
        <v>88</v>
      </c>
      <c r="K37" s="50"/>
      <c r="L37" s="50"/>
    </row>
    <row r="38" spans="1:12" s="32" customFormat="1" ht="14.25" x14ac:dyDescent="0.2">
      <c r="A38" s="27"/>
      <c r="B38" s="40"/>
      <c r="C38" s="29"/>
      <c r="D38" s="29"/>
      <c r="E38" s="60">
        <f>SUM(E15:E37)</f>
        <v>287</v>
      </c>
      <c r="F38" s="54"/>
      <c r="G38" s="30"/>
      <c r="H38" s="31">
        <f>SUM(H15:H37)</f>
        <v>0</v>
      </c>
      <c r="I38" s="27"/>
      <c r="J38" s="28"/>
      <c r="K38" s="28"/>
      <c r="L38" s="28"/>
    </row>
    <row r="39" spans="1:12" s="4" customFormat="1" x14ac:dyDescent="0.2">
      <c r="A39" s="1"/>
      <c r="B39" s="1"/>
      <c r="C39" s="1"/>
      <c r="D39" s="1"/>
      <c r="E39" s="1"/>
      <c r="F39" s="3"/>
      <c r="G39" s="7"/>
      <c r="H39" s="61"/>
      <c r="I39" s="9"/>
      <c r="J39" s="10"/>
      <c r="K39" s="10"/>
      <c r="L39" s="10"/>
    </row>
    <row r="40" spans="1:12" s="4" customFormat="1" x14ac:dyDescent="0.2">
      <c r="A40" s="12" t="s">
        <v>18</v>
      </c>
      <c r="B40" s="2"/>
      <c r="C40" s="2"/>
      <c r="D40" s="2"/>
      <c r="E40" s="7"/>
      <c r="F40" s="33"/>
      <c r="G40" s="33"/>
      <c r="I40" s="9"/>
      <c r="J40" s="10"/>
      <c r="K40" s="10"/>
      <c r="L40" s="10"/>
    </row>
    <row r="41" spans="1:12" s="4" customFormat="1" x14ac:dyDescent="0.2">
      <c r="A41" s="34" t="s">
        <v>19</v>
      </c>
      <c r="B41" s="35"/>
      <c r="C41" s="35"/>
      <c r="D41" s="35"/>
      <c r="E41" s="7"/>
      <c r="F41" s="3"/>
      <c r="G41" s="2"/>
      <c r="I41" s="9"/>
      <c r="J41" s="10"/>
      <c r="K41" s="10"/>
      <c r="L41" s="10"/>
    </row>
    <row r="42" spans="1:12" s="4" customFormat="1" x14ac:dyDescent="0.2">
      <c r="A42" s="34" t="s">
        <v>20</v>
      </c>
      <c r="B42" s="35"/>
      <c r="C42" s="35"/>
      <c r="D42" s="35"/>
      <c r="E42" s="7"/>
      <c r="F42" s="3"/>
      <c r="G42" s="2"/>
      <c r="I42" s="9"/>
      <c r="J42" s="10"/>
      <c r="K42" s="10"/>
      <c r="L42" s="10"/>
    </row>
    <row r="43" spans="1:12" s="4" customFormat="1" x14ac:dyDescent="0.2">
      <c r="A43" s="34" t="s">
        <v>21</v>
      </c>
      <c r="B43" s="35"/>
      <c r="C43" s="35"/>
      <c r="D43" s="35"/>
      <c r="E43" s="7"/>
      <c r="F43" s="3"/>
      <c r="G43" s="2"/>
      <c r="I43" s="9"/>
      <c r="J43" s="10"/>
      <c r="K43" s="10"/>
      <c r="L43" s="10"/>
    </row>
    <row r="44" spans="1:12" s="47" customFormat="1" ht="47.45" customHeight="1" x14ac:dyDescent="0.2">
      <c r="A44" s="80" t="s">
        <v>41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</row>
    <row r="45" spans="1:12" s="47" customFormat="1" x14ac:dyDescent="0.2">
      <c r="A45" s="34" t="s">
        <v>37</v>
      </c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</row>
    <row r="46" spans="1:12" s="4" customFormat="1" x14ac:dyDescent="0.2">
      <c r="A46" s="34" t="s">
        <v>38</v>
      </c>
      <c r="B46" s="7"/>
      <c r="C46" s="7"/>
      <c r="D46" s="7"/>
      <c r="E46" s="7"/>
      <c r="I46" s="8" t="s">
        <v>22</v>
      </c>
      <c r="J46" s="7"/>
      <c r="K46" s="1"/>
      <c r="L46" s="9"/>
    </row>
    <row r="47" spans="1:12" s="4" customFormat="1" x14ac:dyDescent="0.2">
      <c r="A47" s="34"/>
      <c r="B47" s="7"/>
      <c r="C47" s="7"/>
      <c r="D47" s="7"/>
      <c r="E47" s="7"/>
      <c r="I47" s="8"/>
      <c r="J47" s="7"/>
      <c r="K47" s="1"/>
      <c r="L47" s="9"/>
    </row>
    <row r="48" spans="1:12" s="4" customFormat="1" x14ac:dyDescent="0.2">
      <c r="A48" s="34"/>
      <c r="B48" s="7"/>
      <c r="C48" s="7"/>
      <c r="D48" s="7"/>
      <c r="E48" s="7"/>
      <c r="I48" s="8"/>
      <c r="J48" s="7"/>
      <c r="K48" s="1"/>
      <c r="L48" s="9"/>
    </row>
    <row r="49" spans="1:12" s="4" customFormat="1" x14ac:dyDescent="0.2">
      <c r="A49" s="7" t="s">
        <v>23</v>
      </c>
      <c r="B49" s="7"/>
      <c r="C49" s="7"/>
      <c r="D49" s="7"/>
      <c r="E49" s="7"/>
      <c r="I49" s="8" t="s">
        <v>24</v>
      </c>
      <c r="J49" s="36"/>
      <c r="K49" s="37"/>
      <c r="L49" s="9"/>
    </row>
    <row r="50" spans="1:12" s="4" customFormat="1" x14ac:dyDescent="0.2">
      <c r="A50" s="2"/>
      <c r="B50" s="7" t="s">
        <v>40</v>
      </c>
      <c r="C50" s="7"/>
      <c r="D50" s="7"/>
      <c r="E50" s="7"/>
      <c r="I50" s="38" t="s">
        <v>25</v>
      </c>
      <c r="J50" s="7"/>
      <c r="L50" s="9"/>
    </row>
    <row r="51" spans="1:12" s="4" customFormat="1" x14ac:dyDescent="0.2">
      <c r="A51" s="1"/>
      <c r="B51" s="1"/>
      <c r="C51" s="1"/>
      <c r="D51" s="1"/>
      <c r="E51" s="7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51"/>
      <c r="F53" s="3"/>
      <c r="G53" s="7"/>
      <c r="H53" s="1"/>
      <c r="I53" s="9"/>
      <c r="J53" s="10"/>
      <c r="K53" s="10"/>
      <c r="L53" s="10"/>
    </row>
    <row r="54" spans="1:12" s="4" customFormat="1" x14ac:dyDescent="0.2">
      <c r="A54" s="1"/>
      <c r="B54" s="1"/>
      <c r="C54" s="1"/>
      <c r="D54" s="1"/>
      <c r="E54" s="7"/>
      <c r="F54" s="3"/>
      <c r="G54" s="7"/>
      <c r="H54" s="1"/>
      <c r="I54" s="9"/>
      <c r="J54" s="10"/>
      <c r="K54" s="10"/>
      <c r="L54" s="10"/>
    </row>
    <row r="55" spans="1:12" s="4" customFormat="1" x14ac:dyDescent="0.2">
      <c r="A55" s="1"/>
      <c r="B55" s="1"/>
      <c r="C55" s="1"/>
      <c r="D55" s="1"/>
      <c r="E55" s="7"/>
      <c r="F55" s="3"/>
      <c r="G55" s="7"/>
      <c r="H55" s="1"/>
      <c r="I55" s="9"/>
      <c r="J55" s="10"/>
      <c r="K55" s="10"/>
      <c r="L55" s="10"/>
    </row>
    <row r="56" spans="1:12" s="4" customFormat="1" x14ac:dyDescent="0.2">
      <c r="A56" s="1"/>
      <c r="B56" s="1"/>
      <c r="C56" s="1"/>
      <c r="D56" s="1"/>
      <c r="E56" s="7"/>
      <c r="F56" s="3"/>
      <c r="G56" s="7"/>
      <c r="H56" s="1"/>
      <c r="I56" s="9"/>
      <c r="J56" s="10"/>
      <c r="K56" s="10"/>
      <c r="L56" s="10"/>
    </row>
    <row r="57" spans="1:12" s="4" customFormat="1" x14ac:dyDescent="0.2">
      <c r="A57" s="1"/>
      <c r="B57" s="1"/>
      <c r="C57" s="1"/>
      <c r="D57" s="1"/>
      <c r="E57" s="7"/>
      <c r="F57" s="3"/>
      <c r="G57" s="51"/>
      <c r="H57" s="1"/>
      <c r="I57" s="9"/>
      <c r="J57" s="10"/>
      <c r="K57" s="10"/>
      <c r="L57" s="10"/>
    </row>
    <row r="58" spans="1:12" s="4" customFormat="1" x14ac:dyDescent="0.2">
      <c r="A58" s="1"/>
      <c r="B58" s="1"/>
      <c r="C58" s="1"/>
      <c r="D58" s="1"/>
      <c r="E58" s="7"/>
      <c r="F58" s="3"/>
      <c r="G58" s="7"/>
      <c r="H58" s="1"/>
      <c r="I58" s="9"/>
      <c r="J58" s="10"/>
      <c r="K58" s="10"/>
      <c r="L58" s="10"/>
    </row>
    <row r="59" spans="1:12" s="4" customFormat="1" x14ac:dyDescent="0.2">
      <c r="A59" s="1"/>
      <c r="B59" s="1"/>
      <c r="C59" s="1"/>
      <c r="D59" s="1"/>
      <c r="E59" s="7"/>
      <c r="F59" s="3"/>
      <c r="G59" s="7"/>
      <c r="H59" s="1"/>
      <c r="I59" s="9"/>
      <c r="J59" s="10"/>
      <c r="K59" s="10"/>
      <c r="L59" s="10"/>
    </row>
    <row r="69" spans="5:12" s="1" customFormat="1" ht="31.5" customHeight="1" x14ac:dyDescent="0.2">
      <c r="E69" s="7"/>
      <c r="F69" s="3"/>
      <c r="G69" s="7"/>
      <c r="I69" s="9"/>
      <c r="J69" s="10"/>
      <c r="K69" s="10"/>
      <c r="L69" s="10"/>
    </row>
  </sheetData>
  <mergeCells count="1">
    <mergeCell ref="A44:L44"/>
  </mergeCells>
  <pageMargins left="0.7" right="0.7" top="0.75" bottom="0.75" header="0.3" footer="0.3"/>
  <pageSetup paperSize="9" scale="50" orientation="landscape" horizontalDpi="4294967294" verticalDpi="4294967294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100" zoomScaleSheetLayoutView="85" workbookViewId="0">
      <selection activeCell="D5" sqref="D5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32.14062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9</v>
      </c>
      <c r="C15" s="57" t="s">
        <v>254</v>
      </c>
      <c r="D15" s="57" t="s">
        <v>89</v>
      </c>
      <c r="E15" s="58">
        <v>1</v>
      </c>
      <c r="F15" s="53" t="s">
        <v>44</v>
      </c>
      <c r="G15" s="52"/>
      <c r="H15" s="48">
        <f>ROUND(G15*E15*1.2,2)</f>
        <v>0</v>
      </c>
      <c r="I15" s="39"/>
      <c r="J15" s="59" t="s">
        <v>90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0">
        <f>SUM(E15:E15)</f>
        <v>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80" t="s">
        <v>41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100" zoomScaleSheetLayoutView="85" workbookViewId="0">
      <selection activeCell="H50" sqref="H50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10</v>
      </c>
      <c r="C15" s="57" t="s">
        <v>253</v>
      </c>
      <c r="D15" s="57" t="s">
        <v>91</v>
      </c>
      <c r="E15" s="58">
        <v>1</v>
      </c>
      <c r="F15" s="53" t="s">
        <v>44</v>
      </c>
      <c r="G15" s="52"/>
      <c r="H15" s="48">
        <f>ROUND(G15*E15*1.2,2)</f>
        <v>0</v>
      </c>
      <c r="I15" s="39"/>
      <c r="J15" s="59" t="s">
        <v>88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0">
        <f>SUM(E15:E15)</f>
        <v>1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80" t="s">
        <v>41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0"/>
  <sheetViews>
    <sheetView view="pageBreakPreview" zoomScale="85" zoomScaleNormal="100" zoomScaleSheetLayoutView="85" workbookViewId="0">
      <selection activeCell="F21" sqref="F21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11</v>
      </c>
      <c r="C15" s="62" t="s">
        <v>227</v>
      </c>
      <c r="D15" s="63" t="s">
        <v>228</v>
      </c>
      <c r="E15" s="64">
        <v>3.4000000000000002E-2</v>
      </c>
      <c r="F15" s="75" t="s">
        <v>232</v>
      </c>
      <c r="G15" s="52"/>
      <c r="H15" s="48">
        <f>ROUND(G15*E15*1.2,2)</f>
        <v>0</v>
      </c>
      <c r="I15" s="39"/>
      <c r="J15" s="65" t="s">
        <v>88</v>
      </c>
      <c r="K15" s="50"/>
      <c r="L15" s="50"/>
    </row>
    <row r="16" spans="1:12" s="49" customFormat="1" ht="19.5" customHeight="1" x14ac:dyDescent="0.2">
      <c r="A16" s="39">
        <v>2</v>
      </c>
      <c r="B16" s="39">
        <v>11</v>
      </c>
      <c r="C16" s="62" t="s">
        <v>227</v>
      </c>
      <c r="D16" s="63" t="s">
        <v>229</v>
      </c>
      <c r="E16" s="64">
        <v>1.9E-2</v>
      </c>
      <c r="F16" s="75" t="s">
        <v>232</v>
      </c>
      <c r="G16" s="52"/>
      <c r="H16" s="48">
        <f t="shared" ref="H16:H18" si="0">ROUND(G16*E16*1.2,2)</f>
        <v>0</v>
      </c>
      <c r="I16" s="39"/>
      <c r="J16" s="65" t="s">
        <v>88</v>
      </c>
      <c r="K16" s="50"/>
      <c r="L16" s="50"/>
    </row>
    <row r="17" spans="1:12" s="49" customFormat="1" ht="19.5" customHeight="1" x14ac:dyDescent="0.2">
      <c r="A17" s="39">
        <v>3</v>
      </c>
      <c r="B17" s="39">
        <v>11</v>
      </c>
      <c r="C17" s="62" t="s">
        <v>227</v>
      </c>
      <c r="D17" s="63" t="s">
        <v>230</v>
      </c>
      <c r="E17" s="64">
        <v>2299</v>
      </c>
      <c r="F17" s="75" t="s">
        <v>233</v>
      </c>
      <c r="G17" s="52"/>
      <c r="H17" s="48">
        <f t="shared" si="0"/>
        <v>0</v>
      </c>
      <c r="I17" s="39"/>
      <c r="J17" s="65" t="s">
        <v>88</v>
      </c>
      <c r="K17" s="50"/>
      <c r="L17" s="50"/>
    </row>
    <row r="18" spans="1:12" s="49" customFormat="1" ht="19.5" customHeight="1" x14ac:dyDescent="0.2">
      <c r="A18" s="39">
        <v>4</v>
      </c>
      <c r="B18" s="39">
        <v>11</v>
      </c>
      <c r="C18" s="62" t="s">
        <v>227</v>
      </c>
      <c r="D18" s="63" t="s">
        <v>231</v>
      </c>
      <c r="E18" s="64">
        <v>2.4E-2</v>
      </c>
      <c r="F18" s="75" t="s">
        <v>232</v>
      </c>
      <c r="G18" s="52"/>
      <c r="H18" s="48">
        <f t="shared" si="0"/>
        <v>0</v>
      </c>
      <c r="I18" s="39"/>
      <c r="J18" s="65" t="s">
        <v>88</v>
      </c>
      <c r="K18" s="50"/>
      <c r="L18" s="50"/>
    </row>
    <row r="19" spans="1:12" s="32" customFormat="1" ht="14.25" x14ac:dyDescent="0.2">
      <c r="A19" s="27"/>
      <c r="B19" s="40"/>
      <c r="C19" s="29"/>
      <c r="D19" s="29"/>
      <c r="E19" s="66">
        <f>SUM(E15:E18)</f>
        <v>2299.0769999999998</v>
      </c>
      <c r="F19" s="54"/>
      <c r="G19" s="30"/>
      <c r="H19" s="31">
        <f>SUM(H15:H18)</f>
        <v>0</v>
      </c>
      <c r="I19" s="27"/>
      <c r="J19" s="28"/>
      <c r="K19" s="28"/>
      <c r="L19" s="28"/>
    </row>
    <row r="20" spans="1:12" s="4" customFormat="1" x14ac:dyDescent="0.2">
      <c r="A20" s="1"/>
      <c r="B20" s="1"/>
      <c r="C20" s="1"/>
      <c r="D20" s="1"/>
      <c r="E20" s="1"/>
      <c r="F20" s="3"/>
      <c r="G20" s="7"/>
      <c r="H20" s="61"/>
      <c r="I20" s="9"/>
      <c r="J20" s="10"/>
      <c r="K20" s="10"/>
      <c r="L20" s="10"/>
    </row>
    <row r="21" spans="1:12" s="4" customFormat="1" x14ac:dyDescent="0.2">
      <c r="A21" s="12" t="s">
        <v>18</v>
      </c>
      <c r="B21" s="2"/>
      <c r="C21" s="2"/>
      <c r="D21" s="2"/>
      <c r="E21" s="7"/>
      <c r="F21" s="33"/>
      <c r="G21" s="33"/>
      <c r="I21" s="9"/>
      <c r="J21" s="10"/>
      <c r="K21" s="10"/>
      <c r="L21" s="10"/>
    </row>
    <row r="22" spans="1:12" s="4" customFormat="1" x14ac:dyDescent="0.2">
      <c r="A22" s="34" t="s">
        <v>19</v>
      </c>
      <c r="B22" s="35"/>
      <c r="C22" s="35"/>
      <c r="D22" s="35"/>
      <c r="E22" s="7"/>
      <c r="F22" s="3"/>
      <c r="G22" s="2"/>
      <c r="I22" s="9"/>
      <c r="J22" s="10"/>
      <c r="K22" s="10"/>
      <c r="L22" s="10"/>
    </row>
    <row r="23" spans="1:12" s="4" customFormat="1" x14ac:dyDescent="0.2">
      <c r="A23" s="34" t="s">
        <v>20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21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7" customFormat="1" ht="47.45" customHeight="1" x14ac:dyDescent="0.2">
      <c r="A25" s="80" t="s">
        <v>41</v>
      </c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</row>
    <row r="26" spans="1:12" s="47" customFormat="1" x14ac:dyDescent="0.2">
      <c r="A26" s="34" t="s">
        <v>37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  <row r="27" spans="1:12" s="4" customFormat="1" x14ac:dyDescent="0.2">
      <c r="A27" s="34" t="s">
        <v>38</v>
      </c>
      <c r="B27" s="7"/>
      <c r="C27" s="7"/>
      <c r="D27" s="7"/>
      <c r="E27" s="7"/>
      <c r="I27" s="8" t="s">
        <v>22</v>
      </c>
      <c r="J27" s="7"/>
      <c r="K27" s="1"/>
      <c r="L27" s="9"/>
    </row>
    <row r="28" spans="1:12" s="4" customFormat="1" x14ac:dyDescent="0.2">
      <c r="A28" s="34"/>
      <c r="B28" s="7"/>
      <c r="C28" s="7"/>
      <c r="D28" s="7"/>
      <c r="E28" s="7"/>
      <c r="I28" s="8"/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7" t="s">
        <v>23</v>
      </c>
      <c r="B30" s="7"/>
      <c r="C30" s="7"/>
      <c r="D30" s="7"/>
      <c r="E30" s="7"/>
      <c r="I30" s="8" t="s">
        <v>24</v>
      </c>
      <c r="J30" s="36"/>
      <c r="K30" s="37"/>
      <c r="L30" s="9"/>
    </row>
    <row r="31" spans="1:12" s="4" customFormat="1" x14ac:dyDescent="0.2">
      <c r="A31" s="2"/>
      <c r="B31" s="7" t="s">
        <v>40</v>
      </c>
      <c r="C31" s="7"/>
      <c r="D31" s="7"/>
      <c r="E31" s="7"/>
      <c r="I31" s="38" t="s">
        <v>25</v>
      </c>
      <c r="J31" s="7"/>
      <c r="L31" s="9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51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51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50" spans="5:12" s="1" customFormat="1" ht="31.5" customHeight="1" x14ac:dyDescent="0.2">
      <c r="E50" s="7"/>
      <c r="F50" s="3"/>
      <c r="G50" s="7"/>
      <c r="I50" s="9"/>
      <c r="J50" s="10"/>
      <c r="K50" s="10"/>
      <c r="L50" s="10"/>
    </row>
  </sheetData>
  <mergeCells count="1">
    <mergeCell ref="A25:L25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51"/>
  <sheetViews>
    <sheetView view="pageBreakPreview" zoomScale="85" zoomScaleNormal="100" zoomScaleSheetLayoutView="85" workbookViewId="0">
      <selection activeCell="E20" sqref="E20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12</v>
      </c>
      <c r="C15" s="62" t="s">
        <v>227</v>
      </c>
      <c r="D15" s="63" t="s">
        <v>234</v>
      </c>
      <c r="E15" s="64">
        <v>4.3999999999999997E-2</v>
      </c>
      <c r="F15" s="76" t="s">
        <v>232</v>
      </c>
      <c r="G15" s="52"/>
      <c r="H15" s="48">
        <f>ROUND(G15*E15*1.2,2)</f>
        <v>0</v>
      </c>
      <c r="I15" s="39"/>
      <c r="J15" s="65" t="s">
        <v>48</v>
      </c>
      <c r="K15" s="50"/>
      <c r="L15" s="50"/>
    </row>
    <row r="16" spans="1:12" s="49" customFormat="1" ht="19.5" customHeight="1" x14ac:dyDescent="0.2">
      <c r="A16" s="39">
        <v>2</v>
      </c>
      <c r="B16" s="39">
        <v>12</v>
      </c>
      <c r="C16" s="62" t="s">
        <v>227</v>
      </c>
      <c r="D16" s="63" t="s">
        <v>229</v>
      </c>
      <c r="E16" s="64">
        <v>6.6000000000000003E-2</v>
      </c>
      <c r="F16" s="76" t="s">
        <v>232</v>
      </c>
      <c r="G16" s="52"/>
      <c r="H16" s="48">
        <f t="shared" ref="H16:H19" si="0">ROUND(G16*E16*1.2,2)</f>
        <v>0</v>
      </c>
      <c r="I16" s="39"/>
      <c r="J16" s="65" t="s">
        <v>48</v>
      </c>
      <c r="K16" s="50"/>
      <c r="L16" s="50"/>
    </row>
    <row r="17" spans="1:12" s="49" customFormat="1" ht="19.5" customHeight="1" x14ac:dyDescent="0.2">
      <c r="A17" s="39">
        <v>3</v>
      </c>
      <c r="B17" s="39">
        <v>12</v>
      </c>
      <c r="C17" s="62" t="s">
        <v>227</v>
      </c>
      <c r="D17" s="63" t="s">
        <v>235</v>
      </c>
      <c r="E17" s="64">
        <v>0.12099999999999997</v>
      </c>
      <c r="F17" s="76" t="s">
        <v>232</v>
      </c>
      <c r="G17" s="52"/>
      <c r="H17" s="48">
        <f t="shared" si="0"/>
        <v>0</v>
      </c>
      <c r="I17" s="39"/>
      <c r="J17" s="65" t="s">
        <v>48</v>
      </c>
      <c r="K17" s="50"/>
      <c r="L17" s="50"/>
    </row>
    <row r="18" spans="1:12" s="49" customFormat="1" ht="19.5" customHeight="1" x14ac:dyDescent="0.2">
      <c r="A18" s="39">
        <v>4</v>
      </c>
      <c r="B18" s="39">
        <v>12</v>
      </c>
      <c r="C18" s="62" t="s">
        <v>227</v>
      </c>
      <c r="D18" s="63" t="s">
        <v>236</v>
      </c>
      <c r="E18" s="64">
        <v>328</v>
      </c>
      <c r="F18" s="76" t="s">
        <v>233</v>
      </c>
      <c r="G18" s="52"/>
      <c r="H18" s="48">
        <f t="shared" si="0"/>
        <v>0</v>
      </c>
      <c r="I18" s="39"/>
      <c r="J18" s="65" t="s">
        <v>237</v>
      </c>
      <c r="K18" s="50"/>
      <c r="L18" s="50"/>
    </row>
    <row r="19" spans="1:12" s="49" customFormat="1" ht="19.5" customHeight="1" x14ac:dyDescent="0.2">
      <c r="A19" s="39">
        <v>5</v>
      </c>
      <c r="B19" s="39">
        <v>12</v>
      </c>
      <c r="C19" s="62" t="s">
        <v>227</v>
      </c>
      <c r="D19" s="77" t="s">
        <v>230</v>
      </c>
      <c r="E19" s="64">
        <v>300</v>
      </c>
      <c r="F19" s="78" t="s">
        <v>233</v>
      </c>
      <c r="G19" s="52"/>
      <c r="H19" s="48">
        <f t="shared" si="0"/>
        <v>0</v>
      </c>
      <c r="I19" s="39"/>
      <c r="J19" s="79" t="s">
        <v>238</v>
      </c>
      <c r="K19" s="50"/>
      <c r="L19" s="50"/>
    </row>
    <row r="20" spans="1:12" s="32" customFormat="1" ht="14.25" x14ac:dyDescent="0.2">
      <c r="A20" s="27"/>
      <c r="B20" s="40"/>
      <c r="C20" s="29"/>
      <c r="D20" s="29"/>
      <c r="E20" s="66">
        <f>SUM(E15:E19)</f>
        <v>628.23099999999999</v>
      </c>
      <c r="F20" s="54"/>
      <c r="G20" s="30"/>
      <c r="H20" s="31">
        <f>SUM(H15:H19)</f>
        <v>0</v>
      </c>
      <c r="I20" s="27"/>
      <c r="J20" s="28"/>
      <c r="K20" s="28"/>
      <c r="L20" s="28"/>
    </row>
    <row r="21" spans="1:12" s="4" customFormat="1" x14ac:dyDescent="0.2">
      <c r="A21" s="1"/>
      <c r="B21" s="1"/>
      <c r="C21" s="1"/>
      <c r="D21" s="1"/>
      <c r="E21" s="1"/>
      <c r="F21" s="3"/>
      <c r="G21" s="7"/>
      <c r="H21" s="61"/>
      <c r="I21" s="9"/>
      <c r="J21" s="10"/>
      <c r="K21" s="10"/>
      <c r="L21" s="10"/>
    </row>
    <row r="22" spans="1:12" s="4" customFormat="1" x14ac:dyDescent="0.2">
      <c r="A22" s="12" t="s">
        <v>18</v>
      </c>
      <c r="B22" s="2"/>
      <c r="C22" s="2"/>
      <c r="D22" s="2"/>
      <c r="E22" s="7"/>
      <c r="F22" s="33"/>
      <c r="G22" s="33"/>
      <c r="I22" s="9"/>
      <c r="J22" s="10"/>
      <c r="K22" s="10"/>
      <c r="L22" s="10"/>
    </row>
    <row r="23" spans="1:12" s="4" customFormat="1" x14ac:dyDescent="0.2">
      <c r="A23" s="34" t="s">
        <v>19</v>
      </c>
      <c r="B23" s="35"/>
      <c r="C23" s="35"/>
      <c r="D23" s="35"/>
      <c r="E23" s="7"/>
      <c r="F23" s="3"/>
      <c r="G23" s="2"/>
      <c r="I23" s="9"/>
      <c r="J23" s="10"/>
      <c r="K23" s="10"/>
      <c r="L23" s="10"/>
    </row>
    <row r="24" spans="1:12" s="4" customFormat="1" x14ac:dyDescent="0.2">
      <c r="A24" s="34" t="s">
        <v>20</v>
      </c>
      <c r="B24" s="35"/>
      <c r="C24" s="35"/>
      <c r="D24" s="35"/>
      <c r="E24" s="7"/>
      <c r="F24" s="3"/>
      <c r="G24" s="2"/>
      <c r="I24" s="9"/>
      <c r="J24" s="10"/>
      <c r="K24" s="10"/>
      <c r="L24" s="10"/>
    </row>
    <row r="25" spans="1:12" s="4" customFormat="1" x14ac:dyDescent="0.2">
      <c r="A25" s="34" t="s">
        <v>21</v>
      </c>
      <c r="B25" s="35"/>
      <c r="C25" s="35"/>
      <c r="D25" s="35"/>
      <c r="E25" s="7"/>
      <c r="F25" s="3"/>
      <c r="G25" s="2"/>
      <c r="I25" s="9"/>
      <c r="J25" s="10"/>
      <c r="K25" s="10"/>
      <c r="L25" s="10"/>
    </row>
    <row r="26" spans="1:12" s="47" customFormat="1" ht="47.45" customHeight="1" x14ac:dyDescent="0.2">
      <c r="A26" s="80" t="s">
        <v>41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</row>
    <row r="27" spans="1:12" s="47" customFormat="1" x14ac:dyDescent="0.2">
      <c r="A27" s="34" t="s">
        <v>37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</row>
    <row r="28" spans="1:12" s="4" customFormat="1" x14ac:dyDescent="0.2">
      <c r="A28" s="34" t="s">
        <v>38</v>
      </c>
      <c r="B28" s="7"/>
      <c r="C28" s="7"/>
      <c r="D28" s="7"/>
      <c r="E28" s="7"/>
      <c r="I28" s="8" t="s">
        <v>22</v>
      </c>
      <c r="J28" s="7"/>
      <c r="K28" s="1"/>
      <c r="L28" s="9"/>
    </row>
    <row r="29" spans="1:12" s="4" customFormat="1" x14ac:dyDescent="0.2">
      <c r="A29" s="34"/>
      <c r="B29" s="7"/>
      <c r="C29" s="7"/>
      <c r="D29" s="7"/>
      <c r="E29" s="7"/>
      <c r="I29" s="8"/>
      <c r="J29" s="7"/>
      <c r="K29" s="1"/>
      <c r="L29" s="9"/>
    </row>
    <row r="30" spans="1:12" s="4" customFormat="1" x14ac:dyDescent="0.2">
      <c r="A30" s="34"/>
      <c r="B30" s="7"/>
      <c r="C30" s="7"/>
      <c r="D30" s="7"/>
      <c r="E30" s="7"/>
      <c r="I30" s="8"/>
      <c r="J30" s="7"/>
      <c r="K30" s="1"/>
      <c r="L30" s="9"/>
    </row>
    <row r="31" spans="1:12" s="4" customFormat="1" x14ac:dyDescent="0.2">
      <c r="A31" s="7" t="s">
        <v>23</v>
      </c>
      <c r="B31" s="7"/>
      <c r="C31" s="7"/>
      <c r="D31" s="7"/>
      <c r="E31" s="7"/>
      <c r="I31" s="8" t="s">
        <v>24</v>
      </c>
      <c r="J31" s="36"/>
      <c r="K31" s="37"/>
      <c r="L31" s="9"/>
    </row>
    <row r="32" spans="1:12" s="4" customFormat="1" x14ac:dyDescent="0.2">
      <c r="A32" s="2"/>
      <c r="B32" s="7" t="s">
        <v>40</v>
      </c>
      <c r="C32" s="7"/>
      <c r="D32" s="7"/>
      <c r="E32" s="7"/>
      <c r="I32" s="38" t="s">
        <v>25</v>
      </c>
      <c r="J32" s="7"/>
      <c r="L32" s="9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51"/>
      <c r="F35" s="3"/>
      <c r="G35" s="7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38" spans="1:12" s="4" customFormat="1" x14ac:dyDescent="0.2">
      <c r="A38" s="1"/>
      <c r="B38" s="1"/>
      <c r="C38" s="1"/>
      <c r="D38" s="1"/>
      <c r="E38" s="7"/>
      <c r="F38" s="3"/>
      <c r="G38" s="7"/>
      <c r="H38" s="1"/>
      <c r="I38" s="9"/>
      <c r="J38" s="10"/>
      <c r="K38" s="10"/>
      <c r="L38" s="10"/>
    </row>
    <row r="39" spans="1:12" s="4" customFormat="1" x14ac:dyDescent="0.2">
      <c r="A39" s="1"/>
      <c r="B39" s="1"/>
      <c r="C39" s="1"/>
      <c r="D39" s="1"/>
      <c r="E39" s="7"/>
      <c r="F39" s="3"/>
      <c r="G39" s="51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7"/>
      <c r="F41" s="3"/>
      <c r="G41" s="7"/>
      <c r="H41" s="1"/>
      <c r="I41" s="9"/>
      <c r="J41" s="10"/>
      <c r="K41" s="10"/>
      <c r="L41" s="10"/>
    </row>
    <row r="51" spans="5:12" s="1" customFormat="1" ht="31.5" customHeight="1" x14ac:dyDescent="0.2">
      <c r="E51" s="7"/>
      <c r="F51" s="3"/>
      <c r="G51" s="7"/>
      <c r="I51" s="9"/>
      <c r="J51" s="10"/>
      <c r="K51" s="10"/>
      <c r="L51" s="10"/>
    </row>
  </sheetData>
  <mergeCells count="1">
    <mergeCell ref="A26:L26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100" zoomScaleSheetLayoutView="85" workbookViewId="0">
      <selection activeCell="D19" sqref="D19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9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13</v>
      </c>
      <c r="C15" s="57" t="s">
        <v>92</v>
      </c>
      <c r="D15" s="57" t="s">
        <v>92</v>
      </c>
      <c r="E15" s="58">
        <v>2</v>
      </c>
      <c r="F15" s="53" t="s">
        <v>44</v>
      </c>
      <c r="G15" s="52"/>
      <c r="H15" s="48">
        <f>ROUND(G15*E15*1.2,2)</f>
        <v>0</v>
      </c>
      <c r="I15" s="39"/>
      <c r="J15" s="59" t="s">
        <v>48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0">
        <f>SUM(E15:E15)</f>
        <v>2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80" t="s">
        <v>41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4"/>
  <sheetViews>
    <sheetView view="pageBreakPreview" zoomScale="60" zoomScaleNormal="100" workbookViewId="0">
      <selection activeCell="D30" sqref="D30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8.42578125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8.5" customHeight="1" x14ac:dyDescent="0.2">
      <c r="A15" s="39">
        <v>1</v>
      </c>
      <c r="B15" s="39">
        <v>14</v>
      </c>
      <c r="C15" s="62" t="s">
        <v>93</v>
      </c>
      <c r="D15" s="72" t="s">
        <v>94</v>
      </c>
      <c r="E15" s="73">
        <v>2</v>
      </c>
      <c r="F15" s="53" t="s">
        <v>44</v>
      </c>
      <c r="G15" s="52"/>
      <c r="H15" s="48">
        <f>ROUND(G15*E15*1.2,2)</f>
        <v>0</v>
      </c>
      <c r="I15" s="39"/>
      <c r="J15" s="72" t="s">
        <v>103</v>
      </c>
      <c r="K15" s="50"/>
      <c r="L15" s="50"/>
    </row>
    <row r="16" spans="1:12" s="49" customFormat="1" ht="28.5" customHeight="1" x14ac:dyDescent="0.2">
      <c r="A16" s="39">
        <v>2</v>
      </c>
      <c r="B16" s="39">
        <v>14</v>
      </c>
      <c r="C16" s="62" t="s">
        <v>93</v>
      </c>
      <c r="D16" s="72" t="s">
        <v>95</v>
      </c>
      <c r="E16" s="73">
        <v>3</v>
      </c>
      <c r="F16" s="53" t="s">
        <v>44</v>
      </c>
      <c r="G16" s="52"/>
      <c r="H16" s="48">
        <f t="shared" ref="H16:H32" si="0">ROUND(G16*E16*1.2,2)</f>
        <v>0</v>
      </c>
      <c r="I16" s="39"/>
      <c r="J16" s="72" t="s">
        <v>103</v>
      </c>
      <c r="K16" s="50"/>
      <c r="L16" s="50"/>
    </row>
    <row r="17" spans="1:12" s="49" customFormat="1" ht="28.5" customHeight="1" x14ac:dyDescent="0.2">
      <c r="A17" s="39">
        <v>3</v>
      </c>
      <c r="B17" s="39">
        <v>14</v>
      </c>
      <c r="C17" s="62" t="s">
        <v>93</v>
      </c>
      <c r="D17" s="72" t="s">
        <v>95</v>
      </c>
      <c r="E17" s="73">
        <v>1</v>
      </c>
      <c r="F17" s="53" t="s">
        <v>44</v>
      </c>
      <c r="G17" s="52"/>
      <c r="H17" s="48">
        <f t="shared" si="0"/>
        <v>0</v>
      </c>
      <c r="I17" s="39"/>
      <c r="J17" s="72" t="s">
        <v>104</v>
      </c>
      <c r="K17" s="50"/>
      <c r="L17" s="50"/>
    </row>
    <row r="18" spans="1:12" s="49" customFormat="1" ht="28.5" customHeight="1" x14ac:dyDescent="0.2">
      <c r="A18" s="39">
        <v>4</v>
      </c>
      <c r="B18" s="39">
        <v>14</v>
      </c>
      <c r="C18" s="62" t="s">
        <v>93</v>
      </c>
      <c r="D18" s="72" t="s">
        <v>95</v>
      </c>
      <c r="E18" s="73">
        <v>2</v>
      </c>
      <c r="F18" s="53" t="s">
        <v>44</v>
      </c>
      <c r="G18" s="52"/>
      <c r="H18" s="48">
        <f t="shared" si="0"/>
        <v>0</v>
      </c>
      <c r="I18" s="39"/>
      <c r="J18" s="72" t="s">
        <v>105</v>
      </c>
      <c r="K18" s="50"/>
      <c r="L18" s="50"/>
    </row>
    <row r="19" spans="1:12" s="49" customFormat="1" ht="28.5" customHeight="1" x14ac:dyDescent="0.2">
      <c r="A19" s="39">
        <v>5</v>
      </c>
      <c r="B19" s="39">
        <v>14</v>
      </c>
      <c r="C19" s="62" t="s">
        <v>93</v>
      </c>
      <c r="D19" s="72" t="s">
        <v>96</v>
      </c>
      <c r="E19" s="73">
        <v>1</v>
      </c>
      <c r="F19" s="53" t="s">
        <v>44</v>
      </c>
      <c r="G19" s="52"/>
      <c r="H19" s="48">
        <f t="shared" si="0"/>
        <v>0</v>
      </c>
      <c r="I19" s="39"/>
      <c r="J19" s="72" t="s">
        <v>106</v>
      </c>
      <c r="K19" s="50"/>
      <c r="L19" s="50"/>
    </row>
    <row r="20" spans="1:12" s="49" customFormat="1" ht="28.5" customHeight="1" x14ac:dyDescent="0.2">
      <c r="A20" s="39">
        <v>6</v>
      </c>
      <c r="B20" s="39">
        <v>14</v>
      </c>
      <c r="C20" s="62" t="s">
        <v>93</v>
      </c>
      <c r="D20" s="72" t="s">
        <v>97</v>
      </c>
      <c r="E20" s="73">
        <v>1</v>
      </c>
      <c r="F20" s="53" t="s">
        <v>44</v>
      </c>
      <c r="G20" s="52"/>
      <c r="H20" s="48">
        <f t="shared" si="0"/>
        <v>0</v>
      </c>
      <c r="I20" s="39"/>
      <c r="J20" s="72" t="s">
        <v>107</v>
      </c>
      <c r="K20" s="50"/>
      <c r="L20" s="50"/>
    </row>
    <row r="21" spans="1:12" s="49" customFormat="1" ht="28.5" customHeight="1" x14ac:dyDescent="0.2">
      <c r="A21" s="39">
        <v>7</v>
      </c>
      <c r="B21" s="39">
        <v>14</v>
      </c>
      <c r="C21" s="62" t="s">
        <v>93</v>
      </c>
      <c r="D21" s="72" t="s">
        <v>95</v>
      </c>
      <c r="E21" s="73">
        <v>1</v>
      </c>
      <c r="F21" s="53" t="s">
        <v>44</v>
      </c>
      <c r="G21" s="52"/>
      <c r="H21" s="48">
        <f t="shared" si="0"/>
        <v>0</v>
      </c>
      <c r="I21" s="39"/>
      <c r="J21" s="72" t="s">
        <v>108</v>
      </c>
      <c r="K21" s="50"/>
      <c r="L21" s="50"/>
    </row>
    <row r="22" spans="1:12" s="49" customFormat="1" ht="28.5" customHeight="1" x14ac:dyDescent="0.2">
      <c r="A22" s="39">
        <v>8</v>
      </c>
      <c r="B22" s="39">
        <v>14</v>
      </c>
      <c r="C22" s="62" t="s">
        <v>93</v>
      </c>
      <c r="D22" s="72" t="s">
        <v>96</v>
      </c>
      <c r="E22" s="73">
        <v>1</v>
      </c>
      <c r="F22" s="53" t="s">
        <v>44</v>
      </c>
      <c r="G22" s="52"/>
      <c r="H22" s="48">
        <f t="shared" si="0"/>
        <v>0</v>
      </c>
      <c r="I22" s="39"/>
      <c r="J22" s="72" t="s">
        <v>109</v>
      </c>
      <c r="K22" s="50"/>
      <c r="L22" s="50"/>
    </row>
    <row r="23" spans="1:12" s="49" customFormat="1" ht="28.5" customHeight="1" x14ac:dyDescent="0.2">
      <c r="A23" s="39">
        <v>9</v>
      </c>
      <c r="B23" s="39">
        <v>14</v>
      </c>
      <c r="C23" s="62" t="s">
        <v>93</v>
      </c>
      <c r="D23" s="72" t="s">
        <v>98</v>
      </c>
      <c r="E23" s="73">
        <v>1</v>
      </c>
      <c r="F23" s="53" t="s">
        <v>44</v>
      </c>
      <c r="G23" s="52"/>
      <c r="H23" s="48">
        <f t="shared" si="0"/>
        <v>0</v>
      </c>
      <c r="I23" s="39"/>
      <c r="J23" s="72" t="s">
        <v>90</v>
      </c>
      <c r="K23" s="50"/>
      <c r="L23" s="50"/>
    </row>
    <row r="24" spans="1:12" s="49" customFormat="1" ht="28.5" customHeight="1" x14ac:dyDescent="0.2">
      <c r="A24" s="39">
        <v>10</v>
      </c>
      <c r="B24" s="39">
        <v>14</v>
      </c>
      <c r="C24" s="62" t="s">
        <v>93</v>
      </c>
      <c r="D24" s="72" t="s">
        <v>95</v>
      </c>
      <c r="E24" s="73">
        <v>1</v>
      </c>
      <c r="F24" s="53" t="s">
        <v>44</v>
      </c>
      <c r="G24" s="52"/>
      <c r="H24" s="48">
        <f t="shared" si="0"/>
        <v>0</v>
      </c>
      <c r="I24" s="39"/>
      <c r="J24" s="72" t="s">
        <v>110</v>
      </c>
      <c r="K24" s="50"/>
      <c r="L24" s="50"/>
    </row>
    <row r="25" spans="1:12" s="49" customFormat="1" ht="28.5" customHeight="1" x14ac:dyDescent="0.2">
      <c r="A25" s="39">
        <v>11</v>
      </c>
      <c r="B25" s="39">
        <v>14</v>
      </c>
      <c r="C25" s="62" t="s">
        <v>93</v>
      </c>
      <c r="D25" s="72" t="s">
        <v>98</v>
      </c>
      <c r="E25" s="73">
        <v>1</v>
      </c>
      <c r="F25" s="53" t="s">
        <v>44</v>
      </c>
      <c r="G25" s="52"/>
      <c r="H25" s="48">
        <f t="shared" si="0"/>
        <v>0</v>
      </c>
      <c r="I25" s="39"/>
      <c r="J25" s="72" t="s">
        <v>111</v>
      </c>
      <c r="K25" s="50"/>
      <c r="L25" s="50"/>
    </row>
    <row r="26" spans="1:12" s="49" customFormat="1" ht="28.5" customHeight="1" x14ac:dyDescent="0.2">
      <c r="A26" s="39">
        <v>12</v>
      </c>
      <c r="B26" s="39">
        <v>14</v>
      </c>
      <c r="C26" s="62" t="s">
        <v>93</v>
      </c>
      <c r="D26" s="72" t="s">
        <v>99</v>
      </c>
      <c r="E26" s="73">
        <v>1</v>
      </c>
      <c r="F26" s="53" t="s">
        <v>44</v>
      </c>
      <c r="G26" s="52"/>
      <c r="H26" s="48">
        <f t="shared" si="0"/>
        <v>0</v>
      </c>
      <c r="I26" s="39"/>
      <c r="J26" s="72" t="s">
        <v>112</v>
      </c>
      <c r="K26" s="50"/>
      <c r="L26" s="50"/>
    </row>
    <row r="27" spans="1:12" s="49" customFormat="1" ht="28.5" customHeight="1" x14ac:dyDescent="0.2">
      <c r="A27" s="39">
        <v>13</v>
      </c>
      <c r="B27" s="39">
        <v>14</v>
      </c>
      <c r="C27" s="62" t="s">
        <v>93</v>
      </c>
      <c r="D27" s="72" t="s">
        <v>94</v>
      </c>
      <c r="E27" s="73">
        <v>1</v>
      </c>
      <c r="F27" s="53" t="s">
        <v>44</v>
      </c>
      <c r="G27" s="52"/>
      <c r="H27" s="48">
        <f t="shared" si="0"/>
        <v>0</v>
      </c>
      <c r="I27" s="39"/>
      <c r="J27" s="72" t="s">
        <v>113</v>
      </c>
      <c r="K27" s="50"/>
      <c r="L27" s="50"/>
    </row>
    <row r="28" spans="1:12" s="49" customFormat="1" ht="28.5" customHeight="1" x14ac:dyDescent="0.2">
      <c r="A28" s="39">
        <v>14</v>
      </c>
      <c r="B28" s="39">
        <v>14</v>
      </c>
      <c r="C28" s="62" t="s">
        <v>93</v>
      </c>
      <c r="D28" s="72" t="s">
        <v>100</v>
      </c>
      <c r="E28" s="73">
        <v>1</v>
      </c>
      <c r="F28" s="53" t="s">
        <v>44</v>
      </c>
      <c r="G28" s="52"/>
      <c r="H28" s="48">
        <f t="shared" si="0"/>
        <v>0</v>
      </c>
      <c r="I28" s="39"/>
      <c r="J28" s="72" t="s">
        <v>113</v>
      </c>
      <c r="K28" s="50"/>
      <c r="L28" s="50"/>
    </row>
    <row r="29" spans="1:12" s="49" customFormat="1" ht="28.5" customHeight="1" x14ac:dyDescent="0.2">
      <c r="A29" s="39">
        <v>15</v>
      </c>
      <c r="B29" s="39">
        <v>14</v>
      </c>
      <c r="C29" s="62" t="s">
        <v>93</v>
      </c>
      <c r="D29" s="72" t="s">
        <v>98</v>
      </c>
      <c r="E29" s="73">
        <v>1</v>
      </c>
      <c r="F29" s="53" t="s">
        <v>44</v>
      </c>
      <c r="G29" s="52"/>
      <c r="H29" s="48">
        <f t="shared" si="0"/>
        <v>0</v>
      </c>
      <c r="I29" s="39"/>
      <c r="J29" s="72" t="s">
        <v>114</v>
      </c>
      <c r="K29" s="50"/>
      <c r="L29" s="50"/>
    </row>
    <row r="30" spans="1:12" s="49" customFormat="1" ht="28.5" customHeight="1" x14ac:dyDescent="0.2">
      <c r="A30" s="39">
        <v>16</v>
      </c>
      <c r="B30" s="39">
        <v>14</v>
      </c>
      <c r="C30" s="62" t="s">
        <v>93</v>
      </c>
      <c r="D30" s="72" t="s">
        <v>101</v>
      </c>
      <c r="E30" s="73">
        <v>1</v>
      </c>
      <c r="F30" s="53" t="s">
        <v>44</v>
      </c>
      <c r="G30" s="52"/>
      <c r="H30" s="48">
        <f t="shared" si="0"/>
        <v>0</v>
      </c>
      <c r="I30" s="39"/>
      <c r="J30" s="72" t="s">
        <v>114</v>
      </c>
      <c r="K30" s="50"/>
      <c r="L30" s="50"/>
    </row>
    <row r="31" spans="1:12" s="49" customFormat="1" ht="28.5" customHeight="1" x14ac:dyDescent="0.2">
      <c r="A31" s="39">
        <v>17</v>
      </c>
      <c r="B31" s="39">
        <v>14</v>
      </c>
      <c r="C31" s="62" t="s">
        <v>93</v>
      </c>
      <c r="D31" s="72" t="s">
        <v>102</v>
      </c>
      <c r="E31" s="73">
        <v>2</v>
      </c>
      <c r="F31" s="53" t="s">
        <v>44</v>
      </c>
      <c r="G31" s="52"/>
      <c r="H31" s="48">
        <f t="shared" si="0"/>
        <v>0</v>
      </c>
      <c r="I31" s="39"/>
      <c r="J31" s="72" t="s">
        <v>114</v>
      </c>
      <c r="K31" s="50"/>
      <c r="L31" s="50"/>
    </row>
    <row r="32" spans="1:12" s="49" customFormat="1" ht="28.5" customHeight="1" x14ac:dyDescent="0.2">
      <c r="A32" s="39">
        <v>18</v>
      </c>
      <c r="B32" s="39">
        <v>14</v>
      </c>
      <c r="C32" s="62" t="s">
        <v>93</v>
      </c>
      <c r="D32" s="72" t="s">
        <v>94</v>
      </c>
      <c r="E32" s="73">
        <v>5</v>
      </c>
      <c r="F32" s="53" t="s">
        <v>44</v>
      </c>
      <c r="G32" s="52"/>
      <c r="H32" s="48">
        <f t="shared" si="0"/>
        <v>0</v>
      </c>
      <c r="I32" s="39"/>
      <c r="J32" s="72" t="s">
        <v>88</v>
      </c>
      <c r="K32" s="50"/>
      <c r="L32" s="50"/>
    </row>
    <row r="33" spans="1:12" s="32" customFormat="1" ht="14.25" x14ac:dyDescent="0.2">
      <c r="A33" s="27"/>
      <c r="B33" s="40"/>
      <c r="C33" s="29"/>
      <c r="D33" s="29"/>
      <c r="E33" s="60">
        <f>SUM(E15:E32)</f>
        <v>27</v>
      </c>
      <c r="F33" s="54"/>
      <c r="G33" s="30"/>
      <c r="H33" s="31">
        <f>SUM(H15:H32)</f>
        <v>0</v>
      </c>
      <c r="I33" s="27"/>
      <c r="J33" s="28"/>
      <c r="K33" s="28"/>
      <c r="L33" s="28"/>
    </row>
    <row r="34" spans="1:12" s="4" customFormat="1" x14ac:dyDescent="0.2">
      <c r="A34" s="1"/>
      <c r="B34" s="1"/>
      <c r="C34" s="1"/>
      <c r="D34" s="1"/>
      <c r="E34" s="1"/>
      <c r="F34" s="3"/>
      <c r="G34" s="7"/>
      <c r="H34" s="61"/>
      <c r="I34" s="9"/>
      <c r="J34" s="10"/>
      <c r="K34" s="10"/>
      <c r="L34" s="10"/>
    </row>
    <row r="35" spans="1:12" s="4" customFormat="1" x14ac:dyDescent="0.2">
      <c r="A35" s="12" t="s">
        <v>18</v>
      </c>
      <c r="B35" s="2"/>
      <c r="C35" s="2"/>
      <c r="D35" s="2"/>
      <c r="E35" s="7"/>
      <c r="F35" s="33"/>
      <c r="G35" s="33"/>
      <c r="I35" s="9"/>
      <c r="J35" s="10"/>
      <c r="K35" s="10"/>
      <c r="L35" s="10"/>
    </row>
    <row r="36" spans="1:12" s="4" customFormat="1" x14ac:dyDescent="0.2">
      <c r="A36" s="34" t="s">
        <v>19</v>
      </c>
      <c r="B36" s="35"/>
      <c r="C36" s="35"/>
      <c r="D36" s="35"/>
      <c r="E36" s="7"/>
      <c r="F36" s="3"/>
      <c r="G36" s="2"/>
      <c r="I36" s="9"/>
      <c r="J36" s="10"/>
      <c r="K36" s="10"/>
      <c r="L36" s="10"/>
    </row>
    <row r="37" spans="1:12" s="4" customFormat="1" x14ac:dyDescent="0.2">
      <c r="A37" s="34" t="s">
        <v>20</v>
      </c>
      <c r="B37" s="35"/>
      <c r="C37" s="35"/>
      <c r="D37" s="35"/>
      <c r="E37" s="7"/>
      <c r="F37" s="3"/>
      <c r="G37" s="2"/>
      <c r="I37" s="9"/>
      <c r="J37" s="10"/>
      <c r="K37" s="10"/>
      <c r="L37" s="10"/>
    </row>
    <row r="38" spans="1:12" s="4" customFormat="1" x14ac:dyDescent="0.2">
      <c r="A38" s="34" t="s">
        <v>21</v>
      </c>
      <c r="B38" s="35"/>
      <c r="C38" s="35"/>
      <c r="D38" s="35"/>
      <c r="E38" s="7"/>
      <c r="F38" s="3"/>
      <c r="G38" s="2"/>
      <c r="I38" s="9"/>
      <c r="J38" s="10"/>
      <c r="K38" s="10"/>
      <c r="L38" s="10"/>
    </row>
    <row r="39" spans="1:12" s="47" customFormat="1" ht="47.45" customHeight="1" x14ac:dyDescent="0.2">
      <c r="A39" s="80" t="s">
        <v>41</v>
      </c>
      <c r="B39" s="80"/>
      <c r="C39" s="80"/>
      <c r="D39" s="80"/>
      <c r="E39" s="80"/>
      <c r="F39" s="80"/>
      <c r="G39" s="80"/>
      <c r="H39" s="80"/>
      <c r="I39" s="80"/>
      <c r="J39" s="80"/>
      <c r="K39" s="80"/>
      <c r="L39" s="80"/>
    </row>
    <row r="40" spans="1:12" s="47" customFormat="1" x14ac:dyDescent="0.2">
      <c r="A40" s="34" t="s">
        <v>37</v>
      </c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</row>
    <row r="41" spans="1:12" s="4" customFormat="1" x14ac:dyDescent="0.2">
      <c r="A41" s="34" t="s">
        <v>38</v>
      </c>
      <c r="B41" s="7"/>
      <c r="C41" s="7"/>
      <c r="D41" s="7"/>
      <c r="E41" s="7"/>
      <c r="I41" s="8" t="s">
        <v>22</v>
      </c>
      <c r="J41" s="7"/>
      <c r="K41" s="1"/>
      <c r="L41" s="9"/>
    </row>
    <row r="42" spans="1:12" s="4" customFormat="1" x14ac:dyDescent="0.2">
      <c r="A42" s="34"/>
      <c r="B42" s="7"/>
      <c r="C42" s="7"/>
      <c r="D42" s="7"/>
      <c r="E42" s="7"/>
      <c r="I42" s="8"/>
      <c r="J42" s="7"/>
      <c r="K42" s="1"/>
      <c r="L42" s="9"/>
    </row>
    <row r="43" spans="1:12" s="4" customFormat="1" x14ac:dyDescent="0.2">
      <c r="A43" s="34"/>
      <c r="B43" s="7"/>
      <c r="C43" s="7"/>
      <c r="D43" s="7"/>
      <c r="E43" s="7"/>
      <c r="I43" s="8"/>
      <c r="J43" s="7"/>
      <c r="K43" s="1"/>
      <c r="L43" s="9"/>
    </row>
    <row r="44" spans="1:12" s="4" customFormat="1" x14ac:dyDescent="0.2">
      <c r="A44" s="7" t="s">
        <v>23</v>
      </c>
      <c r="B44" s="7"/>
      <c r="C44" s="7"/>
      <c r="D44" s="7"/>
      <c r="E44" s="7"/>
      <c r="I44" s="8" t="s">
        <v>24</v>
      </c>
      <c r="J44" s="36"/>
      <c r="K44" s="37"/>
      <c r="L44" s="9"/>
    </row>
    <row r="45" spans="1:12" s="4" customFormat="1" x14ac:dyDescent="0.2">
      <c r="A45" s="2"/>
      <c r="B45" s="7" t="s">
        <v>40</v>
      </c>
      <c r="C45" s="7"/>
      <c r="D45" s="7"/>
      <c r="E45" s="7"/>
      <c r="I45" s="38" t="s">
        <v>25</v>
      </c>
      <c r="J45" s="7"/>
      <c r="L45" s="9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48" spans="1:12" s="4" customFormat="1" x14ac:dyDescent="0.2">
      <c r="A48" s="1"/>
      <c r="B48" s="1"/>
      <c r="C48" s="1"/>
      <c r="D48" s="1"/>
      <c r="E48" s="51"/>
      <c r="F48" s="3"/>
      <c r="G48" s="7"/>
      <c r="H48" s="1"/>
      <c r="I48" s="9"/>
      <c r="J48" s="10"/>
      <c r="K48" s="10"/>
      <c r="L48" s="10"/>
    </row>
    <row r="49" spans="1:12" s="4" customFormat="1" x14ac:dyDescent="0.2">
      <c r="A49" s="1"/>
      <c r="B49" s="1"/>
      <c r="C49" s="1"/>
      <c r="D49" s="1"/>
      <c r="E49" s="7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7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51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7"/>
      <c r="H53" s="1"/>
      <c r="I53" s="9"/>
      <c r="J53" s="10"/>
      <c r="K53" s="10"/>
      <c r="L53" s="10"/>
    </row>
    <row r="54" spans="1:12" s="4" customFormat="1" x14ac:dyDescent="0.2">
      <c r="A54" s="1"/>
      <c r="B54" s="1"/>
      <c r="C54" s="1"/>
      <c r="D54" s="1"/>
      <c r="E54" s="7"/>
      <c r="F54" s="3"/>
      <c r="G54" s="7"/>
      <c r="H54" s="1"/>
      <c r="I54" s="9"/>
      <c r="J54" s="10"/>
      <c r="K54" s="10"/>
      <c r="L54" s="10"/>
    </row>
    <row r="64" spans="1:12" s="1" customFormat="1" ht="31.5" customHeight="1" x14ac:dyDescent="0.2">
      <c r="E64" s="7"/>
      <c r="F64" s="3"/>
      <c r="G64" s="7"/>
      <c r="I64" s="9"/>
      <c r="J64" s="10"/>
      <c r="K64" s="10"/>
      <c r="L64" s="10"/>
    </row>
  </sheetData>
  <mergeCells count="1">
    <mergeCell ref="A39:L39"/>
  </mergeCells>
  <pageMargins left="0.7" right="0.7" top="0.75" bottom="0.75" header="0.3" footer="0.3"/>
  <pageSetup paperSize="9" scale="53" orientation="landscape" horizontalDpi="4294967294" verticalDpi="4294967294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78"/>
  <sheetViews>
    <sheetView view="pageBreakPreview" topLeftCell="A16" zoomScale="60" zoomScaleNormal="100" workbookViewId="0">
      <selection activeCell="G17" sqref="G17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15</v>
      </c>
      <c r="C15" s="62" t="s">
        <v>115</v>
      </c>
      <c r="D15" s="72" t="s">
        <v>116</v>
      </c>
      <c r="E15" s="74">
        <v>1</v>
      </c>
      <c r="F15" s="53" t="s">
        <v>44</v>
      </c>
      <c r="G15" s="52"/>
      <c r="H15" s="48">
        <f>ROUND(G15*E15*1.2,2)</f>
        <v>0</v>
      </c>
      <c r="I15" s="39"/>
      <c r="J15" s="72" t="s">
        <v>135</v>
      </c>
      <c r="K15" s="50"/>
      <c r="L15" s="50"/>
    </row>
    <row r="16" spans="1:12" s="49" customFormat="1" ht="19.5" customHeight="1" x14ac:dyDescent="0.2">
      <c r="A16" s="39">
        <v>2</v>
      </c>
      <c r="B16" s="39">
        <v>15</v>
      </c>
      <c r="C16" s="62" t="s">
        <v>115</v>
      </c>
      <c r="D16" s="72" t="s">
        <v>117</v>
      </c>
      <c r="E16" s="74">
        <v>1</v>
      </c>
      <c r="F16" s="53" t="s">
        <v>44</v>
      </c>
      <c r="G16" s="52"/>
      <c r="H16" s="48">
        <f t="shared" ref="H16:H46" si="0">ROUND(G16*E16*1.2,2)</f>
        <v>0</v>
      </c>
      <c r="I16" s="39"/>
      <c r="J16" s="72" t="s">
        <v>136</v>
      </c>
      <c r="K16" s="50"/>
      <c r="L16" s="50"/>
    </row>
    <row r="17" spans="1:12" s="49" customFormat="1" ht="19.5" customHeight="1" x14ac:dyDescent="0.2">
      <c r="A17" s="39">
        <v>3</v>
      </c>
      <c r="B17" s="39">
        <v>15</v>
      </c>
      <c r="C17" s="62" t="s">
        <v>115</v>
      </c>
      <c r="D17" s="72" t="s">
        <v>116</v>
      </c>
      <c r="E17" s="74">
        <v>3</v>
      </c>
      <c r="F17" s="53" t="s">
        <v>44</v>
      </c>
      <c r="G17" s="52"/>
      <c r="H17" s="48">
        <f t="shared" si="0"/>
        <v>0</v>
      </c>
      <c r="I17" s="39"/>
      <c r="J17" s="72" t="s">
        <v>105</v>
      </c>
      <c r="K17" s="50"/>
      <c r="L17" s="50"/>
    </row>
    <row r="18" spans="1:12" s="49" customFormat="1" ht="19.5" customHeight="1" x14ac:dyDescent="0.2">
      <c r="A18" s="39">
        <v>4</v>
      </c>
      <c r="B18" s="39">
        <v>15</v>
      </c>
      <c r="C18" s="62" t="s">
        <v>115</v>
      </c>
      <c r="D18" s="72" t="s">
        <v>118</v>
      </c>
      <c r="E18" s="74">
        <v>1</v>
      </c>
      <c r="F18" s="53" t="s">
        <v>44</v>
      </c>
      <c r="G18" s="52"/>
      <c r="H18" s="48">
        <f t="shared" si="0"/>
        <v>0</v>
      </c>
      <c r="I18" s="39"/>
      <c r="J18" s="72" t="s">
        <v>105</v>
      </c>
      <c r="K18" s="50"/>
      <c r="L18" s="50"/>
    </row>
    <row r="19" spans="1:12" s="49" customFormat="1" ht="19.5" customHeight="1" x14ac:dyDescent="0.2">
      <c r="A19" s="39">
        <v>5</v>
      </c>
      <c r="B19" s="39">
        <v>15</v>
      </c>
      <c r="C19" s="62" t="s">
        <v>115</v>
      </c>
      <c r="D19" s="72" t="s">
        <v>119</v>
      </c>
      <c r="E19" s="74">
        <v>1</v>
      </c>
      <c r="F19" s="53" t="s">
        <v>44</v>
      </c>
      <c r="G19" s="52"/>
      <c r="H19" s="48">
        <f t="shared" si="0"/>
        <v>0</v>
      </c>
      <c r="I19" s="39"/>
      <c r="J19" s="72" t="s">
        <v>137</v>
      </c>
      <c r="K19" s="50"/>
      <c r="L19" s="50"/>
    </row>
    <row r="20" spans="1:12" s="49" customFormat="1" ht="19.5" customHeight="1" x14ac:dyDescent="0.2">
      <c r="A20" s="39">
        <v>6</v>
      </c>
      <c r="B20" s="39">
        <v>15</v>
      </c>
      <c r="C20" s="62" t="s">
        <v>115</v>
      </c>
      <c r="D20" s="72" t="s">
        <v>116</v>
      </c>
      <c r="E20" s="74">
        <v>1</v>
      </c>
      <c r="F20" s="53" t="s">
        <v>44</v>
      </c>
      <c r="G20" s="52"/>
      <c r="H20" s="48">
        <f t="shared" si="0"/>
        <v>0</v>
      </c>
      <c r="I20" s="39"/>
      <c r="J20" s="72" t="s">
        <v>109</v>
      </c>
      <c r="K20" s="50"/>
      <c r="L20" s="50"/>
    </row>
    <row r="21" spans="1:12" s="49" customFormat="1" ht="19.5" customHeight="1" x14ac:dyDescent="0.2">
      <c r="A21" s="39">
        <v>7</v>
      </c>
      <c r="B21" s="39">
        <v>15</v>
      </c>
      <c r="C21" s="62" t="s">
        <v>115</v>
      </c>
      <c r="D21" s="72" t="s">
        <v>120</v>
      </c>
      <c r="E21" s="74">
        <v>1</v>
      </c>
      <c r="F21" s="53" t="s">
        <v>44</v>
      </c>
      <c r="G21" s="52"/>
      <c r="H21" s="48">
        <f t="shared" si="0"/>
        <v>0</v>
      </c>
      <c r="I21" s="39"/>
      <c r="J21" s="72" t="s">
        <v>138</v>
      </c>
      <c r="K21" s="50"/>
      <c r="L21" s="50"/>
    </row>
    <row r="22" spans="1:12" s="49" customFormat="1" ht="19.5" customHeight="1" x14ac:dyDescent="0.2">
      <c r="A22" s="39">
        <v>8</v>
      </c>
      <c r="B22" s="39">
        <v>15</v>
      </c>
      <c r="C22" s="62" t="s">
        <v>115</v>
      </c>
      <c r="D22" s="72" t="s">
        <v>121</v>
      </c>
      <c r="E22" s="74">
        <v>1</v>
      </c>
      <c r="F22" s="53" t="s">
        <v>44</v>
      </c>
      <c r="G22" s="52"/>
      <c r="H22" s="48">
        <f t="shared" si="0"/>
        <v>0</v>
      </c>
      <c r="I22" s="39"/>
      <c r="J22" s="72" t="s">
        <v>139</v>
      </c>
      <c r="K22" s="50"/>
      <c r="L22" s="50"/>
    </row>
    <row r="23" spans="1:12" s="49" customFormat="1" ht="19.5" customHeight="1" x14ac:dyDescent="0.2">
      <c r="A23" s="39">
        <v>9</v>
      </c>
      <c r="B23" s="39">
        <v>15</v>
      </c>
      <c r="C23" s="62" t="s">
        <v>115</v>
      </c>
      <c r="D23" s="72" t="s">
        <v>116</v>
      </c>
      <c r="E23" s="74">
        <v>2</v>
      </c>
      <c r="F23" s="53" t="s">
        <v>44</v>
      </c>
      <c r="G23" s="52"/>
      <c r="H23" s="48">
        <f t="shared" si="0"/>
        <v>0</v>
      </c>
      <c r="I23" s="39"/>
      <c r="J23" s="72" t="s">
        <v>140</v>
      </c>
      <c r="K23" s="50"/>
      <c r="L23" s="50"/>
    </row>
    <row r="24" spans="1:12" s="49" customFormat="1" ht="19.5" customHeight="1" x14ac:dyDescent="0.2">
      <c r="A24" s="39">
        <v>10</v>
      </c>
      <c r="B24" s="39">
        <v>15</v>
      </c>
      <c r="C24" s="62" t="s">
        <v>115</v>
      </c>
      <c r="D24" s="72" t="s">
        <v>122</v>
      </c>
      <c r="E24" s="74">
        <v>1</v>
      </c>
      <c r="F24" s="53" t="s">
        <v>44</v>
      </c>
      <c r="G24" s="52"/>
      <c r="H24" s="48">
        <f t="shared" si="0"/>
        <v>0</v>
      </c>
      <c r="I24" s="39"/>
      <c r="J24" s="72" t="s">
        <v>140</v>
      </c>
      <c r="K24" s="50"/>
      <c r="L24" s="50"/>
    </row>
    <row r="25" spans="1:12" s="49" customFormat="1" ht="19.5" customHeight="1" x14ac:dyDescent="0.2">
      <c r="A25" s="39">
        <v>11</v>
      </c>
      <c r="B25" s="39">
        <v>15</v>
      </c>
      <c r="C25" s="62" t="s">
        <v>115</v>
      </c>
      <c r="D25" s="72" t="s">
        <v>123</v>
      </c>
      <c r="E25" s="74">
        <v>5</v>
      </c>
      <c r="F25" s="53" t="s">
        <v>44</v>
      </c>
      <c r="G25" s="52"/>
      <c r="H25" s="48">
        <f t="shared" si="0"/>
        <v>0</v>
      </c>
      <c r="I25" s="39"/>
      <c r="J25" s="72" t="s">
        <v>141</v>
      </c>
      <c r="K25" s="50"/>
      <c r="L25" s="50"/>
    </row>
    <row r="26" spans="1:12" s="49" customFormat="1" ht="19.5" customHeight="1" x14ac:dyDescent="0.2">
      <c r="A26" s="39">
        <v>12</v>
      </c>
      <c r="B26" s="39">
        <v>15</v>
      </c>
      <c r="C26" s="62" t="s">
        <v>115</v>
      </c>
      <c r="D26" s="72" t="s">
        <v>124</v>
      </c>
      <c r="E26" s="74">
        <v>4</v>
      </c>
      <c r="F26" s="53" t="s">
        <v>44</v>
      </c>
      <c r="G26" s="52"/>
      <c r="H26" s="48">
        <f t="shared" si="0"/>
        <v>0</v>
      </c>
      <c r="I26" s="39"/>
      <c r="J26" s="72" t="s">
        <v>141</v>
      </c>
      <c r="K26" s="50"/>
      <c r="L26" s="50"/>
    </row>
    <row r="27" spans="1:12" s="49" customFormat="1" ht="19.5" customHeight="1" x14ac:dyDescent="0.2">
      <c r="A27" s="39">
        <v>13</v>
      </c>
      <c r="B27" s="39">
        <v>15</v>
      </c>
      <c r="C27" s="62" t="s">
        <v>115</v>
      </c>
      <c r="D27" s="72" t="s">
        <v>125</v>
      </c>
      <c r="E27" s="74">
        <v>1</v>
      </c>
      <c r="F27" s="53" t="s">
        <v>44</v>
      </c>
      <c r="G27" s="52"/>
      <c r="H27" s="48">
        <f t="shared" si="0"/>
        <v>0</v>
      </c>
      <c r="I27" s="39"/>
      <c r="J27" s="72" t="s">
        <v>141</v>
      </c>
      <c r="K27" s="50"/>
      <c r="L27" s="50"/>
    </row>
    <row r="28" spans="1:12" s="49" customFormat="1" ht="19.5" customHeight="1" x14ac:dyDescent="0.2">
      <c r="A28" s="39">
        <v>14</v>
      </c>
      <c r="B28" s="39">
        <v>15</v>
      </c>
      <c r="C28" s="62" t="s">
        <v>115</v>
      </c>
      <c r="D28" s="72" t="s">
        <v>126</v>
      </c>
      <c r="E28" s="74">
        <v>1</v>
      </c>
      <c r="F28" s="53" t="s">
        <v>44</v>
      </c>
      <c r="G28" s="52"/>
      <c r="H28" s="48">
        <f t="shared" si="0"/>
        <v>0</v>
      </c>
      <c r="I28" s="39"/>
      <c r="J28" s="72" t="s">
        <v>142</v>
      </c>
      <c r="K28" s="50"/>
      <c r="L28" s="50"/>
    </row>
    <row r="29" spans="1:12" s="49" customFormat="1" ht="19.5" customHeight="1" x14ac:dyDescent="0.2">
      <c r="A29" s="39">
        <v>15</v>
      </c>
      <c r="B29" s="39">
        <v>15</v>
      </c>
      <c r="C29" s="62" t="s">
        <v>115</v>
      </c>
      <c r="D29" s="72" t="s">
        <v>122</v>
      </c>
      <c r="E29" s="74">
        <v>2</v>
      </c>
      <c r="F29" s="53" t="s">
        <v>44</v>
      </c>
      <c r="G29" s="52"/>
      <c r="H29" s="48">
        <f t="shared" si="0"/>
        <v>0</v>
      </c>
      <c r="I29" s="39"/>
      <c r="J29" s="72" t="s">
        <v>143</v>
      </c>
      <c r="K29" s="50"/>
      <c r="L29" s="50"/>
    </row>
    <row r="30" spans="1:12" s="49" customFormat="1" ht="19.5" customHeight="1" x14ac:dyDescent="0.2">
      <c r="A30" s="39">
        <v>16</v>
      </c>
      <c r="B30" s="39">
        <v>15</v>
      </c>
      <c r="C30" s="62" t="s">
        <v>115</v>
      </c>
      <c r="D30" s="72" t="s">
        <v>116</v>
      </c>
      <c r="E30" s="74">
        <v>6</v>
      </c>
      <c r="F30" s="53" t="s">
        <v>44</v>
      </c>
      <c r="G30" s="52"/>
      <c r="H30" s="48">
        <f t="shared" si="0"/>
        <v>0</v>
      </c>
      <c r="I30" s="39"/>
      <c r="J30" s="72" t="s">
        <v>144</v>
      </c>
      <c r="K30" s="50"/>
      <c r="L30" s="50"/>
    </row>
    <row r="31" spans="1:12" s="49" customFormat="1" ht="19.5" customHeight="1" x14ac:dyDescent="0.2">
      <c r="A31" s="39">
        <v>17</v>
      </c>
      <c r="B31" s="39">
        <v>15</v>
      </c>
      <c r="C31" s="62" t="s">
        <v>115</v>
      </c>
      <c r="D31" s="72" t="s">
        <v>123</v>
      </c>
      <c r="E31" s="74">
        <v>2</v>
      </c>
      <c r="F31" s="53" t="s">
        <v>44</v>
      </c>
      <c r="G31" s="52"/>
      <c r="H31" s="48">
        <f t="shared" si="0"/>
        <v>0</v>
      </c>
      <c r="I31" s="39"/>
      <c r="J31" s="72" t="s">
        <v>144</v>
      </c>
      <c r="K31" s="50"/>
      <c r="L31" s="50"/>
    </row>
    <row r="32" spans="1:12" s="49" customFormat="1" ht="19.5" customHeight="1" x14ac:dyDescent="0.2">
      <c r="A32" s="39">
        <v>18</v>
      </c>
      <c r="B32" s="39">
        <v>15</v>
      </c>
      <c r="C32" s="62" t="s">
        <v>115</v>
      </c>
      <c r="D32" s="72" t="s">
        <v>127</v>
      </c>
      <c r="E32" s="74">
        <v>2</v>
      </c>
      <c r="F32" s="53" t="s">
        <v>44</v>
      </c>
      <c r="G32" s="52"/>
      <c r="H32" s="48">
        <f t="shared" si="0"/>
        <v>0</v>
      </c>
      <c r="I32" s="39"/>
      <c r="J32" s="72" t="s">
        <v>144</v>
      </c>
      <c r="K32" s="50"/>
      <c r="L32" s="50"/>
    </row>
    <row r="33" spans="1:12" s="49" customFormat="1" ht="19.5" customHeight="1" x14ac:dyDescent="0.2">
      <c r="A33" s="39">
        <v>19</v>
      </c>
      <c r="B33" s="39">
        <v>15</v>
      </c>
      <c r="C33" s="62" t="s">
        <v>115</v>
      </c>
      <c r="D33" s="72" t="s">
        <v>128</v>
      </c>
      <c r="E33" s="74">
        <v>1</v>
      </c>
      <c r="F33" s="53" t="s">
        <v>44</v>
      </c>
      <c r="G33" s="52"/>
      <c r="H33" s="48">
        <f t="shared" si="0"/>
        <v>0</v>
      </c>
      <c r="I33" s="39"/>
      <c r="J33" s="72" t="s">
        <v>144</v>
      </c>
      <c r="K33" s="50"/>
      <c r="L33" s="50"/>
    </row>
    <row r="34" spans="1:12" s="49" customFormat="1" ht="19.5" customHeight="1" x14ac:dyDescent="0.2">
      <c r="A34" s="39">
        <v>20</v>
      </c>
      <c r="B34" s="39">
        <v>15</v>
      </c>
      <c r="C34" s="62" t="s">
        <v>115</v>
      </c>
      <c r="D34" s="72" t="s">
        <v>119</v>
      </c>
      <c r="E34" s="74">
        <v>2</v>
      </c>
      <c r="F34" s="53" t="s">
        <v>44</v>
      </c>
      <c r="G34" s="52"/>
      <c r="H34" s="48">
        <f t="shared" si="0"/>
        <v>0</v>
      </c>
      <c r="I34" s="39"/>
      <c r="J34" s="72" t="s">
        <v>144</v>
      </c>
      <c r="K34" s="50"/>
      <c r="L34" s="50"/>
    </row>
    <row r="35" spans="1:12" s="49" customFormat="1" ht="19.5" customHeight="1" x14ac:dyDescent="0.2">
      <c r="A35" s="39">
        <v>21</v>
      </c>
      <c r="B35" s="39">
        <v>15</v>
      </c>
      <c r="C35" s="62" t="s">
        <v>115</v>
      </c>
      <c r="D35" s="72" t="s">
        <v>129</v>
      </c>
      <c r="E35" s="74">
        <v>1</v>
      </c>
      <c r="F35" s="53" t="s">
        <v>44</v>
      </c>
      <c r="G35" s="52"/>
      <c r="H35" s="48">
        <f t="shared" si="0"/>
        <v>0</v>
      </c>
      <c r="I35" s="39"/>
      <c r="J35" s="72" t="s">
        <v>145</v>
      </c>
      <c r="K35" s="50"/>
      <c r="L35" s="50"/>
    </row>
    <row r="36" spans="1:12" s="49" customFormat="1" ht="19.5" customHeight="1" x14ac:dyDescent="0.2">
      <c r="A36" s="39">
        <v>22</v>
      </c>
      <c r="B36" s="39">
        <v>15</v>
      </c>
      <c r="C36" s="62" t="s">
        <v>115</v>
      </c>
      <c r="D36" s="72" t="s">
        <v>130</v>
      </c>
      <c r="E36" s="74">
        <v>1</v>
      </c>
      <c r="F36" s="53" t="s">
        <v>44</v>
      </c>
      <c r="G36" s="52"/>
      <c r="H36" s="48">
        <f t="shared" si="0"/>
        <v>0</v>
      </c>
      <c r="I36" s="39"/>
      <c r="J36" s="72" t="s">
        <v>145</v>
      </c>
      <c r="K36" s="50"/>
      <c r="L36" s="50"/>
    </row>
    <row r="37" spans="1:12" s="49" customFormat="1" ht="19.5" customHeight="1" x14ac:dyDescent="0.2">
      <c r="A37" s="39">
        <v>23</v>
      </c>
      <c r="B37" s="39">
        <v>15</v>
      </c>
      <c r="C37" s="62" t="s">
        <v>115</v>
      </c>
      <c r="D37" s="72" t="s">
        <v>116</v>
      </c>
      <c r="E37" s="74">
        <v>2</v>
      </c>
      <c r="F37" s="53" t="s">
        <v>44</v>
      </c>
      <c r="G37" s="52"/>
      <c r="H37" s="48">
        <f t="shared" si="0"/>
        <v>0</v>
      </c>
      <c r="I37" s="39"/>
      <c r="J37" s="72" t="s">
        <v>146</v>
      </c>
      <c r="K37" s="50"/>
      <c r="L37" s="50"/>
    </row>
    <row r="38" spans="1:12" s="49" customFormat="1" ht="19.5" customHeight="1" x14ac:dyDescent="0.2">
      <c r="A38" s="39">
        <v>24</v>
      </c>
      <c r="B38" s="39">
        <v>15</v>
      </c>
      <c r="C38" s="62" t="s">
        <v>115</v>
      </c>
      <c r="D38" s="72" t="s">
        <v>131</v>
      </c>
      <c r="E38" s="74">
        <v>1</v>
      </c>
      <c r="F38" s="53" t="s">
        <v>44</v>
      </c>
      <c r="G38" s="52"/>
      <c r="H38" s="48">
        <f t="shared" si="0"/>
        <v>0</v>
      </c>
      <c r="I38" s="39"/>
      <c r="J38" s="72" t="s">
        <v>146</v>
      </c>
      <c r="K38" s="50"/>
      <c r="L38" s="50"/>
    </row>
    <row r="39" spans="1:12" s="49" customFormat="1" ht="19.5" customHeight="1" x14ac:dyDescent="0.2">
      <c r="A39" s="39">
        <v>25</v>
      </c>
      <c r="B39" s="39">
        <v>15</v>
      </c>
      <c r="C39" s="62" t="s">
        <v>115</v>
      </c>
      <c r="D39" s="72" t="s">
        <v>132</v>
      </c>
      <c r="E39" s="74">
        <v>1</v>
      </c>
      <c r="F39" s="53" t="s">
        <v>44</v>
      </c>
      <c r="G39" s="52"/>
      <c r="H39" s="48">
        <f t="shared" si="0"/>
        <v>0</v>
      </c>
      <c r="I39" s="39"/>
      <c r="J39" s="72" t="s">
        <v>146</v>
      </c>
      <c r="K39" s="50"/>
      <c r="L39" s="50"/>
    </row>
    <row r="40" spans="1:12" s="49" customFormat="1" ht="19.5" customHeight="1" x14ac:dyDescent="0.2">
      <c r="A40" s="39">
        <v>26</v>
      </c>
      <c r="B40" s="39">
        <v>15</v>
      </c>
      <c r="C40" s="62" t="s">
        <v>115</v>
      </c>
      <c r="D40" s="72" t="s">
        <v>118</v>
      </c>
      <c r="E40" s="74">
        <v>1</v>
      </c>
      <c r="F40" s="53" t="s">
        <v>44</v>
      </c>
      <c r="G40" s="52"/>
      <c r="H40" s="48">
        <f t="shared" si="0"/>
        <v>0</v>
      </c>
      <c r="I40" s="39"/>
      <c r="J40" s="72" t="s">
        <v>147</v>
      </c>
      <c r="K40" s="50"/>
      <c r="L40" s="50"/>
    </row>
    <row r="41" spans="1:12" s="49" customFormat="1" ht="19.5" customHeight="1" x14ac:dyDescent="0.2">
      <c r="A41" s="39">
        <v>27</v>
      </c>
      <c r="B41" s="39">
        <v>15</v>
      </c>
      <c r="C41" s="62" t="s">
        <v>115</v>
      </c>
      <c r="D41" s="72" t="s">
        <v>116</v>
      </c>
      <c r="E41" s="74">
        <v>1</v>
      </c>
      <c r="F41" s="53" t="s">
        <v>44</v>
      </c>
      <c r="G41" s="52"/>
      <c r="H41" s="48">
        <f t="shared" si="0"/>
        <v>0</v>
      </c>
      <c r="I41" s="39"/>
      <c r="J41" s="72" t="s">
        <v>113</v>
      </c>
      <c r="K41" s="50"/>
      <c r="L41" s="50"/>
    </row>
    <row r="42" spans="1:12" s="49" customFormat="1" ht="19.5" customHeight="1" x14ac:dyDescent="0.2">
      <c r="A42" s="39">
        <v>28</v>
      </c>
      <c r="B42" s="39">
        <v>15</v>
      </c>
      <c r="C42" s="62" t="s">
        <v>115</v>
      </c>
      <c r="D42" s="72" t="s">
        <v>126</v>
      </c>
      <c r="E42" s="74">
        <v>3</v>
      </c>
      <c r="F42" s="53" t="s">
        <v>44</v>
      </c>
      <c r="G42" s="52"/>
      <c r="H42" s="48">
        <f t="shared" si="0"/>
        <v>0</v>
      </c>
      <c r="I42" s="39"/>
      <c r="J42" s="72" t="s">
        <v>113</v>
      </c>
      <c r="K42" s="50"/>
      <c r="L42" s="50"/>
    </row>
    <row r="43" spans="1:12" s="49" customFormat="1" ht="19.5" customHeight="1" x14ac:dyDescent="0.2">
      <c r="A43" s="39">
        <v>29</v>
      </c>
      <c r="B43" s="39">
        <v>15</v>
      </c>
      <c r="C43" s="62" t="s">
        <v>115</v>
      </c>
      <c r="D43" s="72" t="s">
        <v>133</v>
      </c>
      <c r="E43" s="74">
        <v>1</v>
      </c>
      <c r="F43" s="53" t="s">
        <v>44</v>
      </c>
      <c r="G43" s="52"/>
      <c r="H43" s="48">
        <f t="shared" si="0"/>
        <v>0</v>
      </c>
      <c r="I43" s="39"/>
      <c r="J43" s="72" t="s">
        <v>113</v>
      </c>
      <c r="K43" s="50"/>
      <c r="L43" s="50"/>
    </row>
    <row r="44" spans="1:12" s="49" customFormat="1" ht="19.5" customHeight="1" x14ac:dyDescent="0.2">
      <c r="A44" s="39">
        <v>30</v>
      </c>
      <c r="B44" s="39">
        <v>15</v>
      </c>
      <c r="C44" s="62" t="s">
        <v>115</v>
      </c>
      <c r="D44" s="72" t="s">
        <v>134</v>
      </c>
      <c r="E44" s="74">
        <v>1</v>
      </c>
      <c r="F44" s="53" t="s">
        <v>44</v>
      </c>
      <c r="G44" s="52"/>
      <c r="H44" s="48">
        <f t="shared" si="0"/>
        <v>0</v>
      </c>
      <c r="I44" s="39"/>
      <c r="J44" s="72" t="s">
        <v>148</v>
      </c>
      <c r="K44" s="50"/>
      <c r="L44" s="50"/>
    </row>
    <row r="45" spans="1:12" s="49" customFormat="1" ht="19.5" customHeight="1" x14ac:dyDescent="0.2">
      <c r="A45" s="39">
        <v>31</v>
      </c>
      <c r="B45" s="39">
        <v>15</v>
      </c>
      <c r="C45" s="62" t="s">
        <v>115</v>
      </c>
      <c r="D45" s="72" t="s">
        <v>116</v>
      </c>
      <c r="E45" s="74">
        <v>6</v>
      </c>
      <c r="F45" s="53" t="s">
        <v>44</v>
      </c>
      <c r="G45" s="52"/>
      <c r="H45" s="48">
        <f t="shared" si="0"/>
        <v>0</v>
      </c>
      <c r="I45" s="39"/>
      <c r="J45" s="72" t="s">
        <v>149</v>
      </c>
      <c r="K45" s="50"/>
      <c r="L45" s="50"/>
    </row>
    <row r="46" spans="1:12" s="49" customFormat="1" ht="19.5" customHeight="1" x14ac:dyDescent="0.2">
      <c r="A46" s="39">
        <v>32</v>
      </c>
      <c r="B46" s="39">
        <v>15</v>
      </c>
      <c r="C46" s="62" t="s">
        <v>115</v>
      </c>
      <c r="D46" s="72" t="s">
        <v>123</v>
      </c>
      <c r="E46" s="74">
        <v>1</v>
      </c>
      <c r="F46" s="53" t="s">
        <v>44</v>
      </c>
      <c r="G46" s="52"/>
      <c r="H46" s="48">
        <f t="shared" si="0"/>
        <v>0</v>
      </c>
      <c r="I46" s="39"/>
      <c r="J46" s="72" t="s">
        <v>149</v>
      </c>
      <c r="K46" s="50"/>
      <c r="L46" s="50"/>
    </row>
    <row r="47" spans="1:12" s="32" customFormat="1" ht="14.25" x14ac:dyDescent="0.2">
      <c r="A47" s="27"/>
      <c r="B47" s="40"/>
      <c r="C47" s="29"/>
      <c r="D47" s="29"/>
      <c r="E47" s="60">
        <f>SUM(E15:E46)</f>
        <v>59</v>
      </c>
      <c r="F47" s="54"/>
      <c r="G47" s="30"/>
      <c r="H47" s="31">
        <f>SUM(H15:H46)</f>
        <v>0</v>
      </c>
      <c r="I47" s="27"/>
      <c r="J47" s="28"/>
      <c r="K47" s="28"/>
      <c r="L47" s="28"/>
    </row>
    <row r="48" spans="1:12" s="4" customFormat="1" x14ac:dyDescent="0.2">
      <c r="A48" s="1"/>
      <c r="B48" s="1"/>
      <c r="C48" s="1"/>
      <c r="D48" s="1"/>
      <c r="E48" s="1"/>
      <c r="F48" s="3"/>
      <c r="G48" s="7"/>
      <c r="H48" s="61"/>
      <c r="I48" s="9"/>
      <c r="J48" s="10"/>
      <c r="K48" s="10"/>
      <c r="L48" s="10"/>
    </row>
    <row r="49" spans="1:12" s="4" customFormat="1" x14ac:dyDescent="0.2">
      <c r="A49" s="12" t="s">
        <v>18</v>
      </c>
      <c r="B49" s="2"/>
      <c r="C49" s="2"/>
      <c r="D49" s="2"/>
      <c r="E49" s="7"/>
      <c r="F49" s="33"/>
      <c r="G49" s="33"/>
      <c r="I49" s="9"/>
      <c r="J49" s="10"/>
      <c r="K49" s="10"/>
      <c r="L49" s="10"/>
    </row>
    <row r="50" spans="1:12" s="4" customFormat="1" x14ac:dyDescent="0.2">
      <c r="A50" s="34" t="s">
        <v>19</v>
      </c>
      <c r="B50" s="35"/>
      <c r="C50" s="35"/>
      <c r="D50" s="35"/>
      <c r="E50" s="7"/>
      <c r="F50" s="3"/>
      <c r="G50" s="2"/>
      <c r="I50" s="9"/>
      <c r="J50" s="10"/>
      <c r="K50" s="10"/>
      <c r="L50" s="10"/>
    </row>
    <row r="51" spans="1:12" s="4" customFormat="1" x14ac:dyDescent="0.2">
      <c r="A51" s="34" t="s">
        <v>20</v>
      </c>
      <c r="B51" s="35"/>
      <c r="C51" s="35"/>
      <c r="D51" s="35"/>
      <c r="E51" s="7"/>
      <c r="F51" s="3"/>
      <c r="G51" s="2"/>
      <c r="I51" s="9"/>
      <c r="J51" s="10"/>
      <c r="K51" s="10"/>
      <c r="L51" s="10"/>
    </row>
    <row r="52" spans="1:12" s="4" customFormat="1" x14ac:dyDescent="0.2">
      <c r="A52" s="34" t="s">
        <v>21</v>
      </c>
      <c r="B52" s="35"/>
      <c r="C52" s="35"/>
      <c r="D52" s="35"/>
      <c r="E52" s="7"/>
      <c r="F52" s="3"/>
      <c r="G52" s="2"/>
      <c r="I52" s="9"/>
      <c r="J52" s="10"/>
      <c r="K52" s="10"/>
      <c r="L52" s="10"/>
    </row>
    <row r="53" spans="1:12" s="47" customFormat="1" ht="47.45" customHeight="1" x14ac:dyDescent="0.2">
      <c r="A53" s="80" t="s">
        <v>41</v>
      </c>
      <c r="B53" s="80"/>
      <c r="C53" s="80"/>
      <c r="D53" s="80"/>
      <c r="E53" s="80"/>
      <c r="F53" s="80"/>
      <c r="G53" s="80"/>
      <c r="H53" s="80"/>
      <c r="I53" s="80"/>
      <c r="J53" s="80"/>
      <c r="K53" s="80"/>
      <c r="L53" s="80"/>
    </row>
    <row r="54" spans="1:12" s="47" customFormat="1" x14ac:dyDescent="0.2">
      <c r="A54" s="34" t="s">
        <v>37</v>
      </c>
      <c r="B54" s="34"/>
      <c r="C54" s="34"/>
      <c r="D54" s="34"/>
      <c r="E54" s="34"/>
      <c r="F54" s="34"/>
      <c r="G54" s="34"/>
      <c r="H54" s="34"/>
      <c r="I54" s="34"/>
      <c r="J54" s="34"/>
      <c r="K54" s="34"/>
      <c r="L54" s="34"/>
    </row>
    <row r="55" spans="1:12" s="4" customFormat="1" x14ac:dyDescent="0.2">
      <c r="A55" s="34" t="s">
        <v>38</v>
      </c>
      <c r="B55" s="7"/>
      <c r="C55" s="7"/>
      <c r="D55" s="7"/>
      <c r="E55" s="7"/>
      <c r="I55" s="8" t="s">
        <v>22</v>
      </c>
      <c r="J55" s="7"/>
      <c r="K55" s="1"/>
      <c r="L55" s="9"/>
    </row>
    <row r="56" spans="1:12" s="4" customFormat="1" x14ac:dyDescent="0.2">
      <c r="A56" s="34"/>
      <c r="B56" s="7"/>
      <c r="C56" s="7"/>
      <c r="D56" s="7"/>
      <c r="E56" s="7"/>
      <c r="I56" s="8"/>
      <c r="J56" s="7"/>
      <c r="K56" s="1"/>
      <c r="L56" s="9"/>
    </row>
    <row r="57" spans="1:12" s="4" customFormat="1" x14ac:dyDescent="0.2">
      <c r="A57" s="34"/>
      <c r="B57" s="7"/>
      <c r="C57" s="7"/>
      <c r="D57" s="7"/>
      <c r="E57" s="7"/>
      <c r="I57" s="8"/>
      <c r="J57" s="7"/>
      <c r="K57" s="1"/>
      <c r="L57" s="9"/>
    </row>
    <row r="58" spans="1:12" s="4" customFormat="1" x14ac:dyDescent="0.2">
      <c r="A58" s="7" t="s">
        <v>23</v>
      </c>
      <c r="B58" s="7"/>
      <c r="C58" s="7"/>
      <c r="D58" s="7"/>
      <c r="E58" s="7"/>
      <c r="I58" s="8" t="s">
        <v>24</v>
      </c>
      <c r="J58" s="36"/>
      <c r="K58" s="37"/>
      <c r="L58" s="9"/>
    </row>
    <row r="59" spans="1:12" s="4" customFormat="1" x14ac:dyDescent="0.2">
      <c r="A59" s="2"/>
      <c r="B59" s="7" t="s">
        <v>40</v>
      </c>
      <c r="C59" s="7"/>
      <c r="D59" s="7"/>
      <c r="E59" s="7"/>
      <c r="I59" s="38" t="s">
        <v>25</v>
      </c>
      <c r="J59" s="7"/>
      <c r="L59" s="9"/>
    </row>
    <row r="60" spans="1:12" s="4" customFormat="1" x14ac:dyDescent="0.2">
      <c r="A60" s="1"/>
      <c r="B60" s="1"/>
      <c r="C60" s="1"/>
      <c r="D60" s="1"/>
      <c r="E60" s="7"/>
      <c r="F60" s="3"/>
      <c r="G60" s="7"/>
      <c r="H60" s="1"/>
      <c r="I60" s="9"/>
      <c r="J60" s="10"/>
      <c r="K60" s="10"/>
      <c r="L60" s="10"/>
    </row>
    <row r="61" spans="1:12" s="4" customFormat="1" x14ac:dyDescent="0.2">
      <c r="A61" s="1"/>
      <c r="B61" s="1"/>
      <c r="C61" s="1"/>
      <c r="D61" s="1"/>
      <c r="E61" s="7"/>
      <c r="F61" s="3"/>
      <c r="G61" s="7"/>
      <c r="H61" s="1"/>
      <c r="I61" s="9"/>
      <c r="J61" s="10"/>
      <c r="K61" s="10"/>
      <c r="L61" s="10"/>
    </row>
    <row r="62" spans="1:12" s="4" customFormat="1" x14ac:dyDescent="0.2">
      <c r="A62" s="1"/>
      <c r="B62" s="1"/>
      <c r="C62" s="1"/>
      <c r="D62" s="1"/>
      <c r="E62" s="51"/>
      <c r="F62" s="3"/>
      <c r="G62" s="7"/>
      <c r="H62" s="1"/>
      <c r="I62" s="9"/>
      <c r="J62" s="10"/>
      <c r="K62" s="10"/>
      <c r="L62" s="10"/>
    </row>
    <row r="63" spans="1:12" s="4" customFormat="1" x14ac:dyDescent="0.2">
      <c r="A63" s="1"/>
      <c r="B63" s="1"/>
      <c r="C63" s="1"/>
      <c r="D63" s="1"/>
      <c r="E63" s="7"/>
      <c r="F63" s="3"/>
      <c r="G63" s="7"/>
      <c r="H63" s="1"/>
      <c r="I63" s="9"/>
      <c r="J63" s="10"/>
      <c r="K63" s="10"/>
      <c r="L63" s="10"/>
    </row>
    <row r="64" spans="1:12" s="4" customFormat="1" x14ac:dyDescent="0.2">
      <c r="A64" s="1"/>
      <c r="B64" s="1"/>
      <c r="C64" s="1"/>
      <c r="D64" s="1"/>
      <c r="E64" s="7"/>
      <c r="F64" s="3"/>
      <c r="G64" s="7"/>
      <c r="H64" s="1"/>
      <c r="I64" s="9"/>
      <c r="J64" s="10"/>
      <c r="K64" s="10"/>
      <c r="L64" s="10"/>
    </row>
    <row r="65" spans="1:12" s="4" customFormat="1" x14ac:dyDescent="0.2">
      <c r="A65" s="1"/>
      <c r="B65" s="1"/>
      <c r="C65" s="1"/>
      <c r="D65" s="1"/>
      <c r="E65" s="7"/>
      <c r="F65" s="3"/>
      <c r="G65" s="7"/>
      <c r="H65" s="1"/>
      <c r="I65" s="9"/>
      <c r="J65" s="10"/>
      <c r="K65" s="10"/>
      <c r="L65" s="10"/>
    </row>
    <row r="66" spans="1:12" s="4" customFormat="1" x14ac:dyDescent="0.2">
      <c r="A66" s="1"/>
      <c r="B66" s="1"/>
      <c r="C66" s="1"/>
      <c r="D66" s="1"/>
      <c r="E66" s="7"/>
      <c r="F66" s="3"/>
      <c r="G66" s="51"/>
      <c r="H66" s="1"/>
      <c r="I66" s="9"/>
      <c r="J66" s="10"/>
      <c r="K66" s="10"/>
      <c r="L66" s="10"/>
    </row>
    <row r="67" spans="1:12" s="4" customFormat="1" x14ac:dyDescent="0.2">
      <c r="A67" s="1"/>
      <c r="B67" s="1"/>
      <c r="C67" s="1"/>
      <c r="D67" s="1"/>
      <c r="E67" s="7"/>
      <c r="F67" s="3"/>
      <c r="G67" s="7"/>
      <c r="H67" s="1"/>
      <c r="I67" s="9"/>
      <c r="J67" s="10"/>
      <c r="K67" s="10"/>
      <c r="L67" s="10"/>
    </row>
    <row r="68" spans="1:12" s="4" customFormat="1" x14ac:dyDescent="0.2">
      <c r="A68" s="1"/>
      <c r="B68" s="1"/>
      <c r="C68" s="1"/>
      <c r="D68" s="1"/>
      <c r="E68" s="7"/>
      <c r="F68" s="3"/>
      <c r="G68" s="7"/>
      <c r="H68" s="1"/>
      <c r="I68" s="9"/>
      <c r="J68" s="10"/>
      <c r="K68" s="10"/>
      <c r="L68" s="10"/>
    </row>
    <row r="78" spans="1:12" s="1" customFormat="1" ht="31.5" customHeight="1" x14ac:dyDescent="0.2">
      <c r="E78" s="7"/>
      <c r="F78" s="3"/>
      <c r="G78" s="7"/>
      <c r="I78" s="9"/>
      <c r="J78" s="10"/>
      <c r="K78" s="10"/>
      <c r="L78" s="10"/>
    </row>
  </sheetData>
  <mergeCells count="1">
    <mergeCell ref="A53:L53"/>
  </mergeCells>
  <pageMargins left="0.7" right="0.7" top="0.75" bottom="0.75" header="0.3" footer="0.3"/>
  <pageSetup paperSize="9" scale="47" orientation="landscape" horizontalDpi="4294967294" verticalDpi="4294967294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47"/>
  <sheetViews>
    <sheetView view="pageBreakPreview" zoomScale="85" zoomScaleNormal="100" zoomScaleSheetLayoutView="85" workbookViewId="0">
      <selection activeCell="D19" sqref="D19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16</v>
      </c>
      <c r="C15" s="57" t="s">
        <v>150</v>
      </c>
      <c r="D15" s="57" t="s">
        <v>151</v>
      </c>
      <c r="E15" s="58">
        <v>98</v>
      </c>
      <c r="F15" s="53" t="s">
        <v>44</v>
      </c>
      <c r="G15" s="52"/>
      <c r="H15" s="48">
        <f>ROUND(G15*E15*1.2,2)</f>
        <v>0</v>
      </c>
      <c r="I15" s="39"/>
      <c r="J15" s="59" t="s">
        <v>48</v>
      </c>
      <c r="K15" s="50"/>
      <c r="L15" s="50"/>
    </row>
    <row r="16" spans="1:12" s="32" customFormat="1" ht="14.25" x14ac:dyDescent="0.2">
      <c r="A16" s="27"/>
      <c r="B16" s="40"/>
      <c r="C16" s="29"/>
      <c r="D16" s="29"/>
      <c r="E16" s="60">
        <f>SUM(E15:E15)</f>
        <v>98</v>
      </c>
      <c r="F16" s="54"/>
      <c r="G16" s="30"/>
      <c r="H16" s="31">
        <f>SUM(H15:H15)</f>
        <v>0</v>
      </c>
      <c r="I16" s="27"/>
      <c r="J16" s="28"/>
      <c r="K16" s="28"/>
      <c r="L16" s="28"/>
    </row>
    <row r="17" spans="1:12" s="4" customFormat="1" x14ac:dyDescent="0.2">
      <c r="A17" s="1"/>
      <c r="B17" s="1"/>
      <c r="C17" s="1"/>
      <c r="D17" s="1"/>
      <c r="E17" s="1"/>
      <c r="F17" s="3"/>
      <c r="G17" s="7"/>
      <c r="H17" s="61"/>
      <c r="I17" s="9"/>
      <c r="J17" s="10"/>
      <c r="K17" s="10"/>
      <c r="L17" s="10"/>
    </row>
    <row r="18" spans="1:12" s="4" customFormat="1" x14ac:dyDescent="0.2">
      <c r="A18" s="12" t="s">
        <v>18</v>
      </c>
      <c r="B18" s="2"/>
      <c r="C18" s="2"/>
      <c r="D18" s="2"/>
      <c r="E18" s="7"/>
      <c r="F18" s="33"/>
      <c r="G18" s="33"/>
      <c r="I18" s="9"/>
      <c r="J18" s="10"/>
      <c r="K18" s="10"/>
      <c r="L18" s="10"/>
    </row>
    <row r="19" spans="1:12" s="4" customFormat="1" x14ac:dyDescent="0.2">
      <c r="A19" s="34" t="s">
        <v>19</v>
      </c>
      <c r="B19" s="35"/>
      <c r="C19" s="35"/>
      <c r="D19" s="35"/>
      <c r="E19" s="7"/>
      <c r="F19" s="3"/>
      <c r="G19" s="2"/>
      <c r="I19" s="9"/>
      <c r="J19" s="10"/>
      <c r="K19" s="10"/>
      <c r="L19" s="10"/>
    </row>
    <row r="20" spans="1:12" s="4" customFormat="1" x14ac:dyDescent="0.2">
      <c r="A20" s="34" t="s">
        <v>20</v>
      </c>
      <c r="B20" s="35"/>
      <c r="C20" s="35"/>
      <c r="D20" s="35"/>
      <c r="E20" s="7"/>
      <c r="F20" s="3"/>
      <c r="G20" s="2"/>
      <c r="I20" s="9"/>
      <c r="J20" s="10"/>
      <c r="K20" s="10"/>
      <c r="L20" s="10"/>
    </row>
    <row r="21" spans="1:12" s="4" customFormat="1" x14ac:dyDescent="0.2">
      <c r="A21" s="34" t="s">
        <v>21</v>
      </c>
      <c r="B21" s="35"/>
      <c r="C21" s="35"/>
      <c r="D21" s="35"/>
      <c r="E21" s="7"/>
      <c r="F21" s="3"/>
      <c r="G21" s="2"/>
      <c r="I21" s="9"/>
      <c r="J21" s="10"/>
      <c r="K21" s="10"/>
      <c r="L21" s="10"/>
    </row>
    <row r="22" spans="1:12" s="47" customFormat="1" ht="47.45" customHeight="1" x14ac:dyDescent="0.2">
      <c r="A22" s="80" t="s">
        <v>41</v>
      </c>
      <c r="B22" s="80"/>
      <c r="C22" s="80"/>
      <c r="D22" s="80"/>
      <c r="E22" s="80"/>
      <c r="F22" s="80"/>
      <c r="G22" s="80"/>
      <c r="H22" s="80"/>
      <c r="I22" s="80"/>
      <c r="J22" s="80"/>
      <c r="K22" s="80"/>
      <c r="L22" s="80"/>
    </row>
    <row r="23" spans="1:12" s="47" customFormat="1" x14ac:dyDescent="0.2">
      <c r="A23" s="34" t="s">
        <v>37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</row>
    <row r="24" spans="1:12" s="4" customFormat="1" x14ac:dyDescent="0.2">
      <c r="A24" s="34" t="s">
        <v>38</v>
      </c>
      <c r="B24" s="7"/>
      <c r="C24" s="7"/>
      <c r="D24" s="7"/>
      <c r="E24" s="7"/>
      <c r="I24" s="8" t="s">
        <v>22</v>
      </c>
      <c r="J24" s="7"/>
      <c r="K24" s="1"/>
      <c r="L24" s="9"/>
    </row>
    <row r="25" spans="1:12" s="4" customFormat="1" x14ac:dyDescent="0.2">
      <c r="A25" s="34"/>
      <c r="B25" s="7"/>
      <c r="C25" s="7"/>
      <c r="D25" s="7"/>
      <c r="E25" s="7"/>
      <c r="I25" s="8"/>
      <c r="J25" s="7"/>
      <c r="K25" s="1"/>
      <c r="L25" s="9"/>
    </row>
    <row r="26" spans="1:12" s="4" customFormat="1" x14ac:dyDescent="0.2">
      <c r="A26" s="34"/>
      <c r="B26" s="7"/>
      <c r="C26" s="7"/>
      <c r="D26" s="7"/>
      <c r="E26" s="7"/>
      <c r="I26" s="8"/>
      <c r="J26" s="7"/>
      <c r="K26" s="1"/>
      <c r="L26" s="9"/>
    </row>
    <row r="27" spans="1:12" s="4" customFormat="1" x14ac:dyDescent="0.2">
      <c r="A27" s="7" t="s">
        <v>23</v>
      </c>
      <c r="B27" s="7"/>
      <c r="C27" s="7"/>
      <c r="D27" s="7"/>
      <c r="E27" s="7"/>
      <c r="I27" s="8" t="s">
        <v>24</v>
      </c>
      <c r="J27" s="36"/>
      <c r="K27" s="37"/>
      <c r="L27" s="9"/>
    </row>
    <row r="28" spans="1:12" s="4" customFormat="1" x14ac:dyDescent="0.2">
      <c r="A28" s="2"/>
      <c r="B28" s="7" t="s">
        <v>40</v>
      </c>
      <c r="C28" s="7"/>
      <c r="D28" s="7"/>
      <c r="E28" s="7"/>
      <c r="I28" s="38" t="s">
        <v>25</v>
      </c>
      <c r="J28" s="7"/>
      <c r="L28" s="9"/>
    </row>
    <row r="29" spans="1:12" s="4" customFormat="1" x14ac:dyDescent="0.2">
      <c r="A29" s="1"/>
      <c r="B29" s="1"/>
      <c r="C29" s="1"/>
      <c r="D29" s="1"/>
      <c r="E29" s="7"/>
      <c r="F29" s="3"/>
      <c r="G29" s="7"/>
      <c r="H29" s="1"/>
      <c r="I29" s="9"/>
      <c r="J29" s="10"/>
      <c r="K29" s="10"/>
      <c r="L29" s="10"/>
    </row>
    <row r="30" spans="1:12" s="4" customFormat="1" x14ac:dyDescent="0.2">
      <c r="A30" s="1"/>
      <c r="B30" s="1"/>
      <c r="C30" s="1"/>
      <c r="D30" s="1"/>
      <c r="E30" s="7"/>
      <c r="F30" s="3"/>
      <c r="G30" s="7"/>
      <c r="H30" s="1"/>
      <c r="I30" s="9"/>
      <c r="J30" s="10"/>
      <c r="K30" s="10"/>
      <c r="L30" s="10"/>
    </row>
    <row r="31" spans="1:12" s="4" customFormat="1" x14ac:dyDescent="0.2">
      <c r="A31" s="1"/>
      <c r="B31" s="1"/>
      <c r="C31" s="1"/>
      <c r="D31" s="1"/>
      <c r="E31" s="51"/>
      <c r="F31" s="3"/>
      <c r="G31" s="7"/>
      <c r="H31" s="1"/>
      <c r="I31" s="9"/>
      <c r="J31" s="10"/>
      <c r="K31" s="10"/>
      <c r="L31" s="10"/>
    </row>
    <row r="32" spans="1:12" s="4" customFormat="1" x14ac:dyDescent="0.2">
      <c r="A32" s="1"/>
      <c r="B32" s="1"/>
      <c r="C32" s="1"/>
      <c r="D32" s="1"/>
      <c r="E32" s="7"/>
      <c r="F32" s="3"/>
      <c r="G32" s="7"/>
      <c r="H32" s="1"/>
      <c r="I32" s="9"/>
      <c r="J32" s="10"/>
      <c r="K32" s="10"/>
      <c r="L32" s="10"/>
    </row>
    <row r="33" spans="1:12" s="4" customFormat="1" x14ac:dyDescent="0.2">
      <c r="A33" s="1"/>
      <c r="B33" s="1"/>
      <c r="C33" s="1"/>
      <c r="D33" s="1"/>
      <c r="E33" s="7"/>
      <c r="F33" s="3"/>
      <c r="G33" s="7"/>
      <c r="H33" s="1"/>
      <c r="I33" s="9"/>
      <c r="J33" s="10"/>
      <c r="K33" s="10"/>
      <c r="L33" s="10"/>
    </row>
    <row r="34" spans="1:12" s="4" customFormat="1" x14ac:dyDescent="0.2">
      <c r="A34" s="1"/>
      <c r="B34" s="1"/>
      <c r="C34" s="1"/>
      <c r="D34" s="1"/>
      <c r="E34" s="7"/>
      <c r="F34" s="3"/>
      <c r="G34" s="7"/>
      <c r="H34" s="1"/>
      <c r="I34" s="9"/>
      <c r="J34" s="10"/>
      <c r="K34" s="10"/>
      <c r="L34" s="10"/>
    </row>
    <row r="35" spans="1:12" s="4" customFormat="1" x14ac:dyDescent="0.2">
      <c r="A35" s="1"/>
      <c r="B35" s="1"/>
      <c r="C35" s="1"/>
      <c r="D35" s="1"/>
      <c r="E35" s="7"/>
      <c r="F35" s="3"/>
      <c r="G35" s="51"/>
      <c r="H35" s="1"/>
      <c r="I35" s="9"/>
      <c r="J35" s="10"/>
      <c r="K35" s="10"/>
      <c r="L35" s="10"/>
    </row>
    <row r="36" spans="1:12" s="4" customFormat="1" x14ac:dyDescent="0.2">
      <c r="A36" s="1"/>
      <c r="B36" s="1"/>
      <c r="C36" s="1"/>
      <c r="D36" s="1"/>
      <c r="E36" s="7"/>
      <c r="F36" s="3"/>
      <c r="G36" s="7"/>
      <c r="H36" s="1"/>
      <c r="I36" s="9"/>
      <c r="J36" s="10"/>
      <c r="K36" s="10"/>
      <c r="L36" s="10"/>
    </row>
    <row r="37" spans="1:12" s="4" customFormat="1" x14ac:dyDescent="0.2">
      <c r="A37" s="1"/>
      <c r="B37" s="1"/>
      <c r="C37" s="1"/>
      <c r="D37" s="1"/>
      <c r="E37" s="7"/>
      <c r="F37" s="3"/>
      <c r="G37" s="7"/>
      <c r="H37" s="1"/>
      <c r="I37" s="9"/>
      <c r="J37" s="10"/>
      <c r="K37" s="10"/>
      <c r="L37" s="10"/>
    </row>
    <row r="47" spans="1:12" s="1" customFormat="1" ht="31.5" customHeight="1" x14ac:dyDescent="0.2">
      <c r="E47" s="7"/>
      <c r="F47" s="3"/>
      <c r="G47" s="7"/>
      <c r="I47" s="9"/>
      <c r="J47" s="10"/>
      <c r="K47" s="10"/>
      <c r="L47" s="10"/>
    </row>
  </sheetData>
  <mergeCells count="1">
    <mergeCell ref="A22:L22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29"/>
  <sheetViews>
    <sheetView view="pageBreakPreview" zoomScale="85" zoomScaleNormal="100" zoomScaleSheetLayoutView="85" workbookViewId="0">
      <selection activeCell="D97" sqref="D97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17</v>
      </c>
      <c r="C15" s="62" t="s">
        <v>152</v>
      </c>
      <c r="D15" s="72" t="s">
        <v>153</v>
      </c>
      <c r="E15" s="73">
        <v>3</v>
      </c>
      <c r="F15" s="53" t="s">
        <v>44</v>
      </c>
      <c r="G15" s="52"/>
      <c r="H15" s="48">
        <f>ROUND(G15*E15*1.2,2)</f>
        <v>0</v>
      </c>
      <c r="I15" s="39"/>
      <c r="J15" s="72" t="s">
        <v>48</v>
      </c>
      <c r="K15" s="50"/>
      <c r="L15" s="50"/>
    </row>
    <row r="16" spans="1:12" s="49" customFormat="1" ht="19.5" customHeight="1" x14ac:dyDescent="0.2">
      <c r="A16" s="39">
        <v>2</v>
      </c>
      <c r="B16" s="39">
        <v>17</v>
      </c>
      <c r="C16" s="62" t="s">
        <v>152</v>
      </c>
      <c r="D16" s="72" t="s">
        <v>154</v>
      </c>
      <c r="E16" s="73">
        <v>20</v>
      </c>
      <c r="F16" s="53" t="s">
        <v>44</v>
      </c>
      <c r="G16" s="52"/>
      <c r="H16" s="48">
        <f t="shared" ref="H16:H55" si="0">ROUND(G16*E16*1.2,2)</f>
        <v>0</v>
      </c>
      <c r="I16" s="39"/>
      <c r="J16" s="72" t="s">
        <v>48</v>
      </c>
      <c r="K16" s="50"/>
      <c r="L16" s="50"/>
    </row>
    <row r="17" spans="1:12" s="49" customFormat="1" ht="19.5" customHeight="1" x14ac:dyDescent="0.2">
      <c r="A17" s="39">
        <v>3</v>
      </c>
      <c r="B17" s="39">
        <v>17</v>
      </c>
      <c r="C17" s="62" t="s">
        <v>152</v>
      </c>
      <c r="D17" s="72" t="s">
        <v>155</v>
      </c>
      <c r="E17" s="73">
        <v>1</v>
      </c>
      <c r="F17" s="53" t="s">
        <v>44</v>
      </c>
      <c r="G17" s="52"/>
      <c r="H17" s="48">
        <f t="shared" si="0"/>
        <v>0</v>
      </c>
      <c r="I17" s="39"/>
      <c r="J17" s="72" t="s">
        <v>48</v>
      </c>
      <c r="K17" s="50"/>
      <c r="L17" s="50"/>
    </row>
    <row r="18" spans="1:12" s="49" customFormat="1" ht="19.5" customHeight="1" x14ac:dyDescent="0.2">
      <c r="A18" s="39">
        <v>4</v>
      </c>
      <c r="B18" s="39">
        <v>17</v>
      </c>
      <c r="C18" s="62" t="s">
        <v>152</v>
      </c>
      <c r="D18" s="72" t="s">
        <v>156</v>
      </c>
      <c r="E18" s="73">
        <v>1</v>
      </c>
      <c r="F18" s="53" t="s">
        <v>44</v>
      </c>
      <c r="G18" s="52"/>
      <c r="H18" s="48">
        <f t="shared" si="0"/>
        <v>0</v>
      </c>
      <c r="I18" s="39"/>
      <c r="J18" s="72" t="s">
        <v>48</v>
      </c>
      <c r="K18" s="50"/>
      <c r="L18" s="50"/>
    </row>
    <row r="19" spans="1:12" s="49" customFormat="1" ht="19.5" customHeight="1" x14ac:dyDescent="0.2">
      <c r="A19" s="39">
        <v>5</v>
      </c>
      <c r="B19" s="39">
        <v>17</v>
      </c>
      <c r="C19" s="62" t="s">
        <v>152</v>
      </c>
      <c r="D19" s="72" t="s">
        <v>157</v>
      </c>
      <c r="E19" s="73">
        <v>2</v>
      </c>
      <c r="F19" s="53" t="s">
        <v>44</v>
      </c>
      <c r="G19" s="52"/>
      <c r="H19" s="48">
        <f t="shared" si="0"/>
        <v>0</v>
      </c>
      <c r="I19" s="39"/>
      <c r="J19" s="72" t="s">
        <v>48</v>
      </c>
      <c r="K19" s="50"/>
      <c r="L19" s="50"/>
    </row>
    <row r="20" spans="1:12" s="49" customFormat="1" ht="19.5" customHeight="1" x14ac:dyDescent="0.2">
      <c r="A20" s="39">
        <v>6</v>
      </c>
      <c r="B20" s="39">
        <v>17</v>
      </c>
      <c r="C20" s="62" t="s">
        <v>152</v>
      </c>
      <c r="D20" s="72" t="s">
        <v>158</v>
      </c>
      <c r="E20" s="73">
        <v>1</v>
      </c>
      <c r="F20" s="53" t="s">
        <v>44</v>
      </c>
      <c r="G20" s="52"/>
      <c r="H20" s="48">
        <f t="shared" si="0"/>
        <v>0</v>
      </c>
      <c r="I20" s="39"/>
      <c r="J20" s="72" t="s">
        <v>48</v>
      </c>
      <c r="K20" s="50"/>
      <c r="L20" s="50"/>
    </row>
    <row r="21" spans="1:12" s="49" customFormat="1" ht="19.5" customHeight="1" x14ac:dyDescent="0.2">
      <c r="A21" s="39">
        <v>7</v>
      </c>
      <c r="B21" s="39">
        <v>17</v>
      </c>
      <c r="C21" s="62" t="s">
        <v>152</v>
      </c>
      <c r="D21" s="72" t="s">
        <v>159</v>
      </c>
      <c r="E21" s="73">
        <v>1</v>
      </c>
      <c r="F21" s="53" t="s">
        <v>44</v>
      </c>
      <c r="G21" s="52"/>
      <c r="H21" s="48">
        <f t="shared" si="0"/>
        <v>0</v>
      </c>
      <c r="I21" s="39"/>
      <c r="J21" s="72" t="s">
        <v>48</v>
      </c>
      <c r="K21" s="50"/>
      <c r="L21" s="50"/>
    </row>
    <row r="22" spans="1:12" s="49" customFormat="1" ht="19.5" customHeight="1" x14ac:dyDescent="0.2">
      <c r="A22" s="39">
        <v>8</v>
      </c>
      <c r="B22" s="39">
        <v>17</v>
      </c>
      <c r="C22" s="62" t="s">
        <v>152</v>
      </c>
      <c r="D22" s="72" t="s">
        <v>160</v>
      </c>
      <c r="E22" s="73">
        <v>1</v>
      </c>
      <c r="F22" s="53" t="s">
        <v>44</v>
      </c>
      <c r="G22" s="52"/>
      <c r="H22" s="48">
        <f t="shared" si="0"/>
        <v>0</v>
      </c>
      <c r="I22" s="39"/>
      <c r="J22" s="72" t="s">
        <v>48</v>
      </c>
      <c r="K22" s="50"/>
      <c r="L22" s="50"/>
    </row>
    <row r="23" spans="1:12" s="49" customFormat="1" ht="19.5" customHeight="1" x14ac:dyDescent="0.2">
      <c r="A23" s="39">
        <v>9</v>
      </c>
      <c r="B23" s="39">
        <v>17</v>
      </c>
      <c r="C23" s="62" t="s">
        <v>152</v>
      </c>
      <c r="D23" s="72" t="s">
        <v>161</v>
      </c>
      <c r="E23" s="73">
        <v>1</v>
      </c>
      <c r="F23" s="53" t="s">
        <v>44</v>
      </c>
      <c r="G23" s="52"/>
      <c r="H23" s="48">
        <f t="shared" si="0"/>
        <v>0</v>
      </c>
      <c r="I23" s="39"/>
      <c r="J23" s="72" t="s">
        <v>48</v>
      </c>
      <c r="K23" s="50"/>
      <c r="L23" s="50"/>
    </row>
    <row r="24" spans="1:12" s="49" customFormat="1" ht="19.5" customHeight="1" x14ac:dyDescent="0.2">
      <c r="A24" s="39">
        <v>10</v>
      </c>
      <c r="B24" s="39">
        <v>17</v>
      </c>
      <c r="C24" s="62" t="s">
        <v>152</v>
      </c>
      <c r="D24" s="72" t="s">
        <v>162</v>
      </c>
      <c r="E24" s="73">
        <v>1</v>
      </c>
      <c r="F24" s="53" t="s">
        <v>44</v>
      </c>
      <c r="G24" s="52"/>
      <c r="H24" s="48">
        <f t="shared" si="0"/>
        <v>0</v>
      </c>
      <c r="I24" s="39"/>
      <c r="J24" s="72" t="s">
        <v>192</v>
      </c>
      <c r="K24" s="50"/>
      <c r="L24" s="50"/>
    </row>
    <row r="25" spans="1:12" s="49" customFormat="1" ht="19.5" customHeight="1" x14ac:dyDescent="0.2">
      <c r="A25" s="39">
        <v>11</v>
      </c>
      <c r="B25" s="39">
        <v>17</v>
      </c>
      <c r="C25" s="62" t="s">
        <v>152</v>
      </c>
      <c r="D25" s="72" t="s">
        <v>162</v>
      </c>
      <c r="E25" s="73">
        <v>2</v>
      </c>
      <c r="F25" s="53" t="s">
        <v>44</v>
      </c>
      <c r="G25" s="52"/>
      <c r="H25" s="48">
        <f t="shared" si="0"/>
        <v>0</v>
      </c>
      <c r="I25" s="39"/>
      <c r="J25" s="72" t="s">
        <v>135</v>
      </c>
      <c r="K25" s="50"/>
      <c r="L25" s="50"/>
    </row>
    <row r="26" spans="1:12" s="49" customFormat="1" ht="19.5" customHeight="1" x14ac:dyDescent="0.2">
      <c r="A26" s="39">
        <v>12</v>
      </c>
      <c r="B26" s="39">
        <v>17</v>
      </c>
      <c r="C26" s="62" t="s">
        <v>152</v>
      </c>
      <c r="D26" s="72" t="s">
        <v>155</v>
      </c>
      <c r="E26" s="73">
        <v>2</v>
      </c>
      <c r="F26" s="53" t="s">
        <v>44</v>
      </c>
      <c r="G26" s="52"/>
      <c r="H26" s="48">
        <f t="shared" si="0"/>
        <v>0</v>
      </c>
      <c r="I26" s="39"/>
      <c r="J26" s="72" t="s">
        <v>193</v>
      </c>
      <c r="K26" s="50"/>
      <c r="L26" s="50"/>
    </row>
    <row r="27" spans="1:12" s="49" customFormat="1" ht="19.5" customHeight="1" x14ac:dyDescent="0.2">
      <c r="A27" s="39">
        <v>13</v>
      </c>
      <c r="B27" s="39">
        <v>17</v>
      </c>
      <c r="C27" s="62" t="s">
        <v>152</v>
      </c>
      <c r="D27" s="72" t="s">
        <v>163</v>
      </c>
      <c r="E27" s="73">
        <v>1</v>
      </c>
      <c r="F27" s="53" t="s">
        <v>44</v>
      </c>
      <c r="G27" s="52"/>
      <c r="H27" s="48">
        <f t="shared" si="0"/>
        <v>0</v>
      </c>
      <c r="I27" s="39"/>
      <c r="J27" s="72" t="s">
        <v>194</v>
      </c>
      <c r="K27" s="50"/>
      <c r="L27" s="50"/>
    </row>
    <row r="28" spans="1:12" s="49" customFormat="1" ht="19.5" customHeight="1" x14ac:dyDescent="0.2">
      <c r="A28" s="39">
        <v>14</v>
      </c>
      <c r="B28" s="39">
        <v>17</v>
      </c>
      <c r="C28" s="62" t="s">
        <v>152</v>
      </c>
      <c r="D28" s="72" t="s">
        <v>164</v>
      </c>
      <c r="E28" s="73">
        <v>1</v>
      </c>
      <c r="F28" s="53" t="s">
        <v>44</v>
      </c>
      <c r="G28" s="52"/>
      <c r="H28" s="48">
        <f t="shared" si="0"/>
        <v>0</v>
      </c>
      <c r="I28" s="39"/>
      <c r="J28" s="72" t="s">
        <v>194</v>
      </c>
      <c r="K28" s="50"/>
      <c r="L28" s="50"/>
    </row>
    <row r="29" spans="1:12" s="49" customFormat="1" ht="19.5" customHeight="1" x14ac:dyDescent="0.2">
      <c r="A29" s="39">
        <v>15</v>
      </c>
      <c r="B29" s="39">
        <v>17</v>
      </c>
      <c r="C29" s="62" t="s">
        <v>152</v>
      </c>
      <c r="D29" s="72" t="s">
        <v>162</v>
      </c>
      <c r="E29" s="73">
        <v>3</v>
      </c>
      <c r="F29" s="53" t="s">
        <v>44</v>
      </c>
      <c r="G29" s="52"/>
      <c r="H29" s="48">
        <f t="shared" si="0"/>
        <v>0</v>
      </c>
      <c r="I29" s="39"/>
      <c r="J29" s="72" t="s">
        <v>105</v>
      </c>
      <c r="K29" s="50"/>
      <c r="L29" s="50"/>
    </row>
    <row r="30" spans="1:12" s="49" customFormat="1" ht="19.5" customHeight="1" x14ac:dyDescent="0.2">
      <c r="A30" s="39">
        <v>16</v>
      </c>
      <c r="B30" s="39">
        <v>17</v>
      </c>
      <c r="C30" s="62" t="s">
        <v>152</v>
      </c>
      <c r="D30" s="72" t="s">
        <v>165</v>
      </c>
      <c r="E30" s="73">
        <v>1</v>
      </c>
      <c r="F30" s="53" t="s">
        <v>44</v>
      </c>
      <c r="G30" s="52"/>
      <c r="H30" s="48">
        <f t="shared" si="0"/>
        <v>0</v>
      </c>
      <c r="I30" s="39"/>
      <c r="J30" s="72" t="s">
        <v>105</v>
      </c>
      <c r="K30" s="50"/>
      <c r="L30" s="50"/>
    </row>
    <row r="31" spans="1:12" s="49" customFormat="1" ht="19.5" customHeight="1" x14ac:dyDescent="0.2">
      <c r="A31" s="39">
        <v>17</v>
      </c>
      <c r="B31" s="39">
        <v>17</v>
      </c>
      <c r="C31" s="62" t="s">
        <v>152</v>
      </c>
      <c r="D31" s="72" t="s">
        <v>166</v>
      </c>
      <c r="E31" s="73">
        <v>2</v>
      </c>
      <c r="F31" s="53" t="s">
        <v>44</v>
      </c>
      <c r="G31" s="52"/>
      <c r="H31" s="48">
        <f t="shared" si="0"/>
        <v>0</v>
      </c>
      <c r="I31" s="39"/>
      <c r="J31" s="72" t="s">
        <v>105</v>
      </c>
      <c r="K31" s="50"/>
      <c r="L31" s="50"/>
    </row>
    <row r="32" spans="1:12" s="49" customFormat="1" ht="19.5" customHeight="1" x14ac:dyDescent="0.2">
      <c r="A32" s="39">
        <v>18</v>
      </c>
      <c r="B32" s="39">
        <v>17</v>
      </c>
      <c r="C32" s="62" t="s">
        <v>152</v>
      </c>
      <c r="D32" s="72" t="s">
        <v>167</v>
      </c>
      <c r="E32" s="73">
        <v>6</v>
      </c>
      <c r="F32" s="53" t="s">
        <v>44</v>
      </c>
      <c r="G32" s="52"/>
      <c r="H32" s="48">
        <f t="shared" si="0"/>
        <v>0</v>
      </c>
      <c r="I32" s="39"/>
      <c r="J32" s="72" t="s">
        <v>105</v>
      </c>
      <c r="K32" s="50"/>
      <c r="L32" s="50"/>
    </row>
    <row r="33" spans="1:12" s="49" customFormat="1" ht="19.5" customHeight="1" x14ac:dyDescent="0.2">
      <c r="A33" s="39">
        <v>19</v>
      </c>
      <c r="B33" s="39">
        <v>17</v>
      </c>
      <c r="C33" s="62" t="s">
        <v>152</v>
      </c>
      <c r="D33" s="72" t="s">
        <v>155</v>
      </c>
      <c r="E33" s="73">
        <v>7</v>
      </c>
      <c r="F33" s="53" t="s">
        <v>44</v>
      </c>
      <c r="G33" s="52"/>
      <c r="H33" s="48">
        <f t="shared" si="0"/>
        <v>0</v>
      </c>
      <c r="I33" s="39"/>
      <c r="J33" s="72" t="s">
        <v>195</v>
      </c>
      <c r="K33" s="50"/>
      <c r="L33" s="50"/>
    </row>
    <row r="34" spans="1:12" s="49" customFormat="1" ht="19.5" customHeight="1" x14ac:dyDescent="0.2">
      <c r="A34" s="39">
        <v>20</v>
      </c>
      <c r="B34" s="39">
        <v>17</v>
      </c>
      <c r="C34" s="62" t="s">
        <v>152</v>
      </c>
      <c r="D34" s="72" t="s">
        <v>168</v>
      </c>
      <c r="E34" s="73">
        <v>3</v>
      </c>
      <c r="F34" s="53" t="s">
        <v>44</v>
      </c>
      <c r="G34" s="52"/>
      <c r="H34" s="48">
        <f t="shared" si="0"/>
        <v>0</v>
      </c>
      <c r="I34" s="39"/>
      <c r="J34" s="72" t="s">
        <v>195</v>
      </c>
      <c r="K34" s="50"/>
      <c r="L34" s="50"/>
    </row>
    <row r="35" spans="1:12" s="49" customFormat="1" ht="19.5" customHeight="1" x14ac:dyDescent="0.2">
      <c r="A35" s="39">
        <v>21</v>
      </c>
      <c r="B35" s="39">
        <v>17</v>
      </c>
      <c r="C35" s="62" t="s">
        <v>152</v>
      </c>
      <c r="D35" s="72" t="s">
        <v>169</v>
      </c>
      <c r="E35" s="73">
        <v>2</v>
      </c>
      <c r="F35" s="53" t="s">
        <v>44</v>
      </c>
      <c r="G35" s="52"/>
      <c r="H35" s="48">
        <f t="shared" si="0"/>
        <v>0</v>
      </c>
      <c r="I35" s="39"/>
      <c r="J35" s="72" t="s">
        <v>196</v>
      </c>
      <c r="K35" s="50"/>
      <c r="L35" s="50"/>
    </row>
    <row r="36" spans="1:12" s="49" customFormat="1" ht="19.5" customHeight="1" x14ac:dyDescent="0.2">
      <c r="A36" s="39">
        <v>22</v>
      </c>
      <c r="B36" s="39">
        <v>17</v>
      </c>
      <c r="C36" s="62" t="s">
        <v>152</v>
      </c>
      <c r="D36" s="72" t="s">
        <v>162</v>
      </c>
      <c r="E36" s="73">
        <v>1</v>
      </c>
      <c r="F36" s="53" t="s">
        <v>44</v>
      </c>
      <c r="G36" s="52"/>
      <c r="H36" s="48">
        <f t="shared" si="0"/>
        <v>0</v>
      </c>
      <c r="I36" s="39"/>
      <c r="J36" s="72" t="s">
        <v>197</v>
      </c>
      <c r="K36" s="50"/>
      <c r="L36" s="50"/>
    </row>
    <row r="37" spans="1:12" s="49" customFormat="1" ht="19.5" customHeight="1" x14ac:dyDescent="0.2">
      <c r="A37" s="39">
        <v>23</v>
      </c>
      <c r="B37" s="39">
        <v>17</v>
      </c>
      <c r="C37" s="62" t="s">
        <v>152</v>
      </c>
      <c r="D37" s="72" t="s">
        <v>170</v>
      </c>
      <c r="E37" s="73">
        <v>1</v>
      </c>
      <c r="F37" s="53" t="s">
        <v>44</v>
      </c>
      <c r="G37" s="52"/>
      <c r="H37" s="48">
        <f t="shared" si="0"/>
        <v>0</v>
      </c>
      <c r="I37" s="39"/>
      <c r="J37" s="72" t="s">
        <v>197</v>
      </c>
      <c r="K37" s="50"/>
      <c r="L37" s="50"/>
    </row>
    <row r="38" spans="1:12" s="49" customFormat="1" ht="19.5" customHeight="1" x14ac:dyDescent="0.2">
      <c r="A38" s="39">
        <v>24</v>
      </c>
      <c r="B38" s="39">
        <v>17</v>
      </c>
      <c r="C38" s="62" t="s">
        <v>152</v>
      </c>
      <c r="D38" s="72" t="s">
        <v>162</v>
      </c>
      <c r="E38" s="73">
        <v>2</v>
      </c>
      <c r="F38" s="53" t="s">
        <v>44</v>
      </c>
      <c r="G38" s="52"/>
      <c r="H38" s="48">
        <f t="shared" si="0"/>
        <v>0</v>
      </c>
      <c r="I38" s="39"/>
      <c r="J38" s="72" t="s">
        <v>108</v>
      </c>
      <c r="K38" s="50"/>
      <c r="L38" s="50"/>
    </row>
    <row r="39" spans="1:12" s="49" customFormat="1" ht="19.5" customHeight="1" x14ac:dyDescent="0.2">
      <c r="A39" s="39">
        <v>25</v>
      </c>
      <c r="B39" s="39">
        <v>17</v>
      </c>
      <c r="C39" s="62" t="s">
        <v>152</v>
      </c>
      <c r="D39" s="72" t="s">
        <v>154</v>
      </c>
      <c r="E39" s="73">
        <v>8</v>
      </c>
      <c r="F39" s="53" t="s">
        <v>44</v>
      </c>
      <c r="G39" s="52"/>
      <c r="H39" s="48">
        <f t="shared" si="0"/>
        <v>0</v>
      </c>
      <c r="I39" s="39"/>
      <c r="J39" s="72" t="s">
        <v>108</v>
      </c>
      <c r="K39" s="50"/>
      <c r="L39" s="50"/>
    </row>
    <row r="40" spans="1:12" s="49" customFormat="1" ht="19.5" customHeight="1" x14ac:dyDescent="0.2">
      <c r="A40" s="39">
        <v>26</v>
      </c>
      <c r="B40" s="39">
        <v>17</v>
      </c>
      <c r="C40" s="62" t="s">
        <v>152</v>
      </c>
      <c r="D40" s="72" t="s">
        <v>171</v>
      </c>
      <c r="E40" s="73">
        <v>1</v>
      </c>
      <c r="F40" s="53" t="s">
        <v>44</v>
      </c>
      <c r="G40" s="52"/>
      <c r="H40" s="48">
        <f t="shared" si="0"/>
        <v>0</v>
      </c>
      <c r="I40" s="39"/>
      <c r="J40" s="72" t="s">
        <v>108</v>
      </c>
      <c r="K40" s="50"/>
      <c r="L40" s="50"/>
    </row>
    <row r="41" spans="1:12" s="49" customFormat="1" ht="19.5" customHeight="1" x14ac:dyDescent="0.2">
      <c r="A41" s="39">
        <v>27</v>
      </c>
      <c r="B41" s="39">
        <v>17</v>
      </c>
      <c r="C41" s="62" t="s">
        <v>152</v>
      </c>
      <c r="D41" s="72" t="s">
        <v>172</v>
      </c>
      <c r="E41" s="73">
        <v>2</v>
      </c>
      <c r="F41" s="53" t="s">
        <v>44</v>
      </c>
      <c r="G41" s="52"/>
      <c r="H41" s="48">
        <f t="shared" si="0"/>
        <v>0</v>
      </c>
      <c r="I41" s="39"/>
      <c r="J41" s="72" t="s">
        <v>108</v>
      </c>
      <c r="K41" s="50"/>
      <c r="L41" s="50"/>
    </row>
    <row r="42" spans="1:12" s="49" customFormat="1" ht="19.5" customHeight="1" x14ac:dyDescent="0.2">
      <c r="A42" s="39">
        <v>28</v>
      </c>
      <c r="B42" s="39">
        <v>17</v>
      </c>
      <c r="C42" s="62" t="s">
        <v>152</v>
      </c>
      <c r="D42" s="72" t="s">
        <v>165</v>
      </c>
      <c r="E42" s="73">
        <v>1</v>
      </c>
      <c r="F42" s="53" t="s">
        <v>44</v>
      </c>
      <c r="G42" s="52"/>
      <c r="H42" s="48">
        <f t="shared" si="0"/>
        <v>0</v>
      </c>
      <c r="I42" s="39"/>
      <c r="J42" s="72" t="s">
        <v>108</v>
      </c>
      <c r="K42" s="50"/>
      <c r="L42" s="50"/>
    </row>
    <row r="43" spans="1:12" s="49" customFormat="1" ht="19.5" customHeight="1" x14ac:dyDescent="0.2">
      <c r="A43" s="39">
        <v>29</v>
      </c>
      <c r="B43" s="39">
        <v>17</v>
      </c>
      <c r="C43" s="62" t="s">
        <v>152</v>
      </c>
      <c r="D43" s="72" t="s">
        <v>173</v>
      </c>
      <c r="E43" s="73">
        <v>2</v>
      </c>
      <c r="F43" s="53" t="s">
        <v>44</v>
      </c>
      <c r="G43" s="52"/>
      <c r="H43" s="48">
        <f t="shared" si="0"/>
        <v>0</v>
      </c>
      <c r="I43" s="39"/>
      <c r="J43" s="72" t="s">
        <v>108</v>
      </c>
      <c r="K43" s="50"/>
      <c r="L43" s="50"/>
    </row>
    <row r="44" spans="1:12" s="49" customFormat="1" ht="19.5" customHeight="1" x14ac:dyDescent="0.2">
      <c r="A44" s="39">
        <v>30</v>
      </c>
      <c r="B44" s="39">
        <v>17</v>
      </c>
      <c r="C44" s="62" t="s">
        <v>152</v>
      </c>
      <c r="D44" s="72" t="s">
        <v>174</v>
      </c>
      <c r="E44" s="73">
        <v>1</v>
      </c>
      <c r="F44" s="53" t="s">
        <v>44</v>
      </c>
      <c r="G44" s="52"/>
      <c r="H44" s="48">
        <f t="shared" si="0"/>
        <v>0</v>
      </c>
      <c r="I44" s="39"/>
      <c r="J44" s="72" t="s">
        <v>108</v>
      </c>
      <c r="K44" s="50"/>
      <c r="L44" s="50"/>
    </row>
    <row r="45" spans="1:12" s="49" customFormat="1" ht="19.5" customHeight="1" x14ac:dyDescent="0.2">
      <c r="A45" s="39">
        <v>31</v>
      </c>
      <c r="B45" s="39">
        <v>17</v>
      </c>
      <c r="C45" s="62" t="s">
        <v>152</v>
      </c>
      <c r="D45" s="72" t="s">
        <v>175</v>
      </c>
      <c r="E45" s="73">
        <v>1</v>
      </c>
      <c r="F45" s="53" t="s">
        <v>44</v>
      </c>
      <c r="G45" s="52"/>
      <c r="H45" s="48">
        <f t="shared" si="0"/>
        <v>0</v>
      </c>
      <c r="I45" s="39"/>
      <c r="J45" s="72" t="s">
        <v>108</v>
      </c>
      <c r="K45" s="50"/>
      <c r="L45" s="50"/>
    </row>
    <row r="46" spans="1:12" s="49" customFormat="1" ht="19.5" customHeight="1" x14ac:dyDescent="0.2">
      <c r="A46" s="39">
        <v>32</v>
      </c>
      <c r="B46" s="39">
        <v>17</v>
      </c>
      <c r="C46" s="62" t="s">
        <v>152</v>
      </c>
      <c r="D46" s="72" t="s">
        <v>176</v>
      </c>
      <c r="E46" s="73">
        <v>1</v>
      </c>
      <c r="F46" s="53" t="s">
        <v>44</v>
      </c>
      <c r="G46" s="52"/>
      <c r="H46" s="48">
        <f t="shared" si="0"/>
        <v>0</v>
      </c>
      <c r="I46" s="39"/>
      <c r="J46" s="72" t="s">
        <v>108</v>
      </c>
      <c r="K46" s="50"/>
      <c r="L46" s="50"/>
    </row>
    <row r="47" spans="1:12" s="49" customFormat="1" ht="19.5" customHeight="1" x14ac:dyDescent="0.2">
      <c r="A47" s="39">
        <v>33</v>
      </c>
      <c r="B47" s="39">
        <v>17</v>
      </c>
      <c r="C47" s="62" t="s">
        <v>152</v>
      </c>
      <c r="D47" s="72" t="s">
        <v>168</v>
      </c>
      <c r="E47" s="73">
        <v>3</v>
      </c>
      <c r="F47" s="53" t="s">
        <v>44</v>
      </c>
      <c r="G47" s="52"/>
      <c r="H47" s="48">
        <f t="shared" si="0"/>
        <v>0</v>
      </c>
      <c r="I47" s="39"/>
      <c r="J47" s="72" t="s">
        <v>108</v>
      </c>
      <c r="K47" s="50"/>
      <c r="L47" s="50"/>
    </row>
    <row r="48" spans="1:12" s="49" customFormat="1" ht="19.5" customHeight="1" x14ac:dyDescent="0.2">
      <c r="A48" s="39">
        <v>34</v>
      </c>
      <c r="B48" s="39">
        <v>17</v>
      </c>
      <c r="C48" s="62" t="s">
        <v>152</v>
      </c>
      <c r="D48" s="72" t="s">
        <v>157</v>
      </c>
      <c r="E48" s="73">
        <v>3</v>
      </c>
      <c r="F48" s="53" t="s">
        <v>44</v>
      </c>
      <c r="G48" s="52"/>
      <c r="H48" s="48">
        <f t="shared" si="0"/>
        <v>0</v>
      </c>
      <c r="I48" s="39"/>
      <c r="J48" s="72" t="s">
        <v>108</v>
      </c>
      <c r="K48" s="50"/>
      <c r="L48" s="50"/>
    </row>
    <row r="49" spans="1:12" s="49" customFormat="1" ht="19.5" customHeight="1" x14ac:dyDescent="0.2">
      <c r="A49" s="39">
        <v>35</v>
      </c>
      <c r="B49" s="39">
        <v>17</v>
      </c>
      <c r="C49" s="62" t="s">
        <v>152</v>
      </c>
      <c r="D49" s="72" t="s">
        <v>166</v>
      </c>
      <c r="E49" s="73">
        <v>1</v>
      </c>
      <c r="F49" s="53" t="s">
        <v>44</v>
      </c>
      <c r="G49" s="52"/>
      <c r="H49" s="48">
        <f t="shared" si="0"/>
        <v>0</v>
      </c>
      <c r="I49" s="39"/>
      <c r="J49" s="72" t="s">
        <v>108</v>
      </c>
      <c r="K49" s="50"/>
      <c r="L49" s="50"/>
    </row>
    <row r="50" spans="1:12" s="49" customFormat="1" ht="19.5" customHeight="1" x14ac:dyDescent="0.2">
      <c r="A50" s="39">
        <v>36</v>
      </c>
      <c r="B50" s="39">
        <v>17</v>
      </c>
      <c r="C50" s="62" t="s">
        <v>152</v>
      </c>
      <c r="D50" s="72" t="s">
        <v>177</v>
      </c>
      <c r="E50" s="73">
        <v>2</v>
      </c>
      <c r="F50" s="53" t="s">
        <v>44</v>
      </c>
      <c r="G50" s="52"/>
      <c r="H50" s="48">
        <f t="shared" si="0"/>
        <v>0</v>
      </c>
      <c r="I50" s="39"/>
      <c r="J50" s="72" t="s">
        <v>109</v>
      </c>
      <c r="K50" s="50"/>
      <c r="L50" s="50"/>
    </row>
    <row r="51" spans="1:12" s="49" customFormat="1" ht="19.5" customHeight="1" x14ac:dyDescent="0.2">
      <c r="A51" s="39">
        <v>37</v>
      </c>
      <c r="B51" s="39">
        <v>17</v>
      </c>
      <c r="C51" s="62" t="s">
        <v>152</v>
      </c>
      <c r="D51" s="72" t="s">
        <v>178</v>
      </c>
      <c r="E51" s="73">
        <v>42</v>
      </c>
      <c r="F51" s="53" t="s">
        <v>44</v>
      </c>
      <c r="G51" s="52"/>
      <c r="H51" s="48">
        <f t="shared" si="0"/>
        <v>0</v>
      </c>
      <c r="I51" s="39"/>
      <c r="J51" s="72" t="s">
        <v>109</v>
      </c>
      <c r="K51" s="50"/>
      <c r="L51" s="50"/>
    </row>
    <row r="52" spans="1:12" s="49" customFormat="1" ht="19.5" customHeight="1" x14ac:dyDescent="0.2">
      <c r="A52" s="39">
        <v>38</v>
      </c>
      <c r="B52" s="39">
        <v>17</v>
      </c>
      <c r="C52" s="62" t="s">
        <v>152</v>
      </c>
      <c r="D52" s="72" t="s">
        <v>157</v>
      </c>
      <c r="E52" s="73">
        <v>3</v>
      </c>
      <c r="F52" s="53" t="s">
        <v>44</v>
      </c>
      <c r="G52" s="52"/>
      <c r="H52" s="48">
        <f t="shared" si="0"/>
        <v>0</v>
      </c>
      <c r="I52" s="39"/>
      <c r="J52" s="72" t="s">
        <v>90</v>
      </c>
      <c r="K52" s="50"/>
      <c r="L52" s="50"/>
    </row>
    <row r="53" spans="1:12" s="49" customFormat="1" ht="19.5" customHeight="1" x14ac:dyDescent="0.2">
      <c r="A53" s="39">
        <v>39</v>
      </c>
      <c r="B53" s="39">
        <v>17</v>
      </c>
      <c r="C53" s="62" t="s">
        <v>152</v>
      </c>
      <c r="D53" s="72" t="s">
        <v>162</v>
      </c>
      <c r="E53" s="73">
        <v>1</v>
      </c>
      <c r="F53" s="53" t="s">
        <v>44</v>
      </c>
      <c r="G53" s="52"/>
      <c r="H53" s="48">
        <f t="shared" si="0"/>
        <v>0</v>
      </c>
      <c r="I53" s="39"/>
      <c r="J53" s="72" t="s">
        <v>110</v>
      </c>
      <c r="K53" s="50"/>
      <c r="L53" s="50"/>
    </row>
    <row r="54" spans="1:12" s="49" customFormat="1" ht="19.5" customHeight="1" x14ac:dyDescent="0.2">
      <c r="A54" s="39">
        <v>40</v>
      </c>
      <c r="B54" s="39">
        <v>17</v>
      </c>
      <c r="C54" s="62" t="s">
        <v>152</v>
      </c>
      <c r="D54" s="72" t="s">
        <v>155</v>
      </c>
      <c r="E54" s="73">
        <v>7</v>
      </c>
      <c r="F54" s="53" t="s">
        <v>44</v>
      </c>
      <c r="G54" s="52"/>
      <c r="H54" s="48">
        <f t="shared" si="0"/>
        <v>0</v>
      </c>
      <c r="I54" s="39"/>
      <c r="J54" s="72" t="s">
        <v>198</v>
      </c>
      <c r="K54" s="50"/>
      <c r="L54" s="50"/>
    </row>
    <row r="55" spans="1:12" s="49" customFormat="1" ht="19.5" customHeight="1" x14ac:dyDescent="0.2">
      <c r="A55" s="39">
        <v>41</v>
      </c>
      <c r="B55" s="39">
        <v>17</v>
      </c>
      <c r="C55" s="62" t="s">
        <v>152</v>
      </c>
      <c r="D55" s="72" t="s">
        <v>168</v>
      </c>
      <c r="E55" s="73">
        <v>10</v>
      </c>
      <c r="F55" s="53" t="s">
        <v>44</v>
      </c>
      <c r="G55" s="52"/>
      <c r="H55" s="48">
        <f t="shared" si="0"/>
        <v>0</v>
      </c>
      <c r="I55" s="39"/>
      <c r="J55" s="72" t="s">
        <v>199</v>
      </c>
      <c r="K55" s="50"/>
      <c r="L55" s="50"/>
    </row>
    <row r="56" spans="1:12" s="49" customFormat="1" ht="19.5" customHeight="1" x14ac:dyDescent="0.2">
      <c r="A56" s="39">
        <v>42</v>
      </c>
      <c r="B56" s="39">
        <v>17</v>
      </c>
      <c r="C56" s="62" t="s">
        <v>152</v>
      </c>
      <c r="D56" s="72" t="s">
        <v>154</v>
      </c>
      <c r="E56" s="73">
        <v>1</v>
      </c>
      <c r="F56" s="53" t="s">
        <v>44</v>
      </c>
      <c r="G56" s="52"/>
      <c r="H56" s="48">
        <f t="shared" ref="H56:H97" si="1">ROUND(G56*E56*1.2,2)</f>
        <v>0</v>
      </c>
      <c r="I56" s="39"/>
      <c r="J56" s="72" t="s">
        <v>200</v>
      </c>
      <c r="K56" s="50"/>
      <c r="L56" s="50"/>
    </row>
    <row r="57" spans="1:12" s="49" customFormat="1" ht="19.5" customHeight="1" x14ac:dyDescent="0.2">
      <c r="A57" s="39">
        <v>43</v>
      </c>
      <c r="B57" s="39">
        <v>17</v>
      </c>
      <c r="C57" s="62" t="s">
        <v>152</v>
      </c>
      <c r="D57" s="72" t="s">
        <v>154</v>
      </c>
      <c r="E57" s="73">
        <v>1</v>
      </c>
      <c r="F57" s="53" t="s">
        <v>44</v>
      </c>
      <c r="G57" s="52"/>
      <c r="H57" s="48">
        <f t="shared" si="1"/>
        <v>0</v>
      </c>
      <c r="I57" s="39"/>
      <c r="J57" s="72" t="s">
        <v>140</v>
      </c>
      <c r="K57" s="50"/>
      <c r="L57" s="50"/>
    </row>
    <row r="58" spans="1:12" s="49" customFormat="1" ht="19.5" customHeight="1" x14ac:dyDescent="0.2">
      <c r="A58" s="39">
        <v>44</v>
      </c>
      <c r="B58" s="39">
        <v>17</v>
      </c>
      <c r="C58" s="62" t="s">
        <v>152</v>
      </c>
      <c r="D58" s="72" t="s">
        <v>179</v>
      </c>
      <c r="E58" s="73">
        <v>1</v>
      </c>
      <c r="F58" s="53" t="s">
        <v>44</v>
      </c>
      <c r="G58" s="52"/>
      <c r="H58" s="48">
        <f t="shared" si="1"/>
        <v>0</v>
      </c>
      <c r="I58" s="39"/>
      <c r="J58" s="72" t="s">
        <v>140</v>
      </c>
      <c r="K58" s="50"/>
      <c r="L58" s="50"/>
    </row>
    <row r="59" spans="1:12" s="49" customFormat="1" ht="19.5" customHeight="1" x14ac:dyDescent="0.2">
      <c r="A59" s="39">
        <v>45</v>
      </c>
      <c r="B59" s="39">
        <v>17</v>
      </c>
      <c r="C59" s="62" t="s">
        <v>152</v>
      </c>
      <c r="D59" s="72" t="s">
        <v>180</v>
      </c>
      <c r="E59" s="73">
        <v>2</v>
      </c>
      <c r="F59" s="53" t="s">
        <v>44</v>
      </c>
      <c r="G59" s="52"/>
      <c r="H59" s="48">
        <f t="shared" si="1"/>
        <v>0</v>
      </c>
      <c r="I59" s="39"/>
      <c r="J59" s="72" t="s">
        <v>140</v>
      </c>
      <c r="K59" s="50"/>
      <c r="L59" s="50"/>
    </row>
    <row r="60" spans="1:12" s="49" customFormat="1" ht="19.5" customHeight="1" x14ac:dyDescent="0.2">
      <c r="A60" s="39">
        <v>46</v>
      </c>
      <c r="B60" s="39">
        <v>17</v>
      </c>
      <c r="C60" s="62" t="s">
        <v>152</v>
      </c>
      <c r="D60" s="72" t="s">
        <v>181</v>
      </c>
      <c r="E60" s="73">
        <v>1</v>
      </c>
      <c r="F60" s="53" t="s">
        <v>44</v>
      </c>
      <c r="G60" s="52"/>
      <c r="H60" s="48">
        <f t="shared" si="1"/>
        <v>0</v>
      </c>
      <c r="I60" s="39"/>
      <c r="J60" s="72" t="s">
        <v>201</v>
      </c>
      <c r="K60" s="50"/>
      <c r="L60" s="50"/>
    </row>
    <row r="61" spans="1:12" s="49" customFormat="1" ht="19.5" customHeight="1" x14ac:dyDescent="0.2">
      <c r="A61" s="39">
        <v>47</v>
      </c>
      <c r="B61" s="39">
        <v>17</v>
      </c>
      <c r="C61" s="62" t="s">
        <v>152</v>
      </c>
      <c r="D61" s="72" t="s">
        <v>182</v>
      </c>
      <c r="E61" s="73">
        <v>6</v>
      </c>
      <c r="F61" s="53" t="s">
        <v>44</v>
      </c>
      <c r="G61" s="52"/>
      <c r="H61" s="48">
        <f t="shared" si="1"/>
        <v>0</v>
      </c>
      <c r="I61" s="39"/>
      <c r="J61" s="72" t="s">
        <v>202</v>
      </c>
      <c r="K61" s="50"/>
      <c r="L61" s="50"/>
    </row>
    <row r="62" spans="1:12" s="49" customFormat="1" ht="19.5" customHeight="1" x14ac:dyDescent="0.2">
      <c r="A62" s="39">
        <v>48</v>
      </c>
      <c r="B62" s="39">
        <v>17</v>
      </c>
      <c r="C62" s="62" t="s">
        <v>152</v>
      </c>
      <c r="D62" s="72" t="s">
        <v>183</v>
      </c>
      <c r="E62" s="73">
        <v>2</v>
      </c>
      <c r="F62" s="53" t="s">
        <v>44</v>
      </c>
      <c r="G62" s="52"/>
      <c r="H62" s="48">
        <f t="shared" si="1"/>
        <v>0</v>
      </c>
      <c r="I62" s="39"/>
      <c r="J62" s="72" t="s">
        <v>203</v>
      </c>
      <c r="K62" s="50"/>
      <c r="L62" s="50"/>
    </row>
    <row r="63" spans="1:12" s="49" customFormat="1" ht="19.5" customHeight="1" x14ac:dyDescent="0.2">
      <c r="A63" s="39">
        <v>49</v>
      </c>
      <c r="B63" s="39">
        <v>17</v>
      </c>
      <c r="C63" s="62" t="s">
        <v>152</v>
      </c>
      <c r="D63" s="72" t="s">
        <v>162</v>
      </c>
      <c r="E63" s="73">
        <v>13</v>
      </c>
      <c r="F63" s="53" t="s">
        <v>44</v>
      </c>
      <c r="G63" s="52"/>
      <c r="H63" s="48">
        <f t="shared" si="1"/>
        <v>0</v>
      </c>
      <c r="I63" s="39"/>
      <c r="J63" s="72" t="s">
        <v>204</v>
      </c>
      <c r="K63" s="50"/>
      <c r="L63" s="50"/>
    </row>
    <row r="64" spans="1:12" s="49" customFormat="1" ht="19.5" customHeight="1" x14ac:dyDescent="0.2">
      <c r="A64" s="39">
        <v>50</v>
      </c>
      <c r="B64" s="39">
        <v>17</v>
      </c>
      <c r="C64" s="62" t="s">
        <v>152</v>
      </c>
      <c r="D64" s="72" t="s">
        <v>154</v>
      </c>
      <c r="E64" s="73">
        <v>8</v>
      </c>
      <c r="F64" s="53" t="s">
        <v>44</v>
      </c>
      <c r="G64" s="52"/>
      <c r="H64" s="48">
        <f t="shared" si="1"/>
        <v>0</v>
      </c>
      <c r="I64" s="39"/>
      <c r="J64" s="72" t="s">
        <v>204</v>
      </c>
      <c r="K64" s="50"/>
      <c r="L64" s="50"/>
    </row>
    <row r="65" spans="1:12" s="49" customFormat="1" ht="19.5" customHeight="1" x14ac:dyDescent="0.2">
      <c r="A65" s="39">
        <v>51</v>
      </c>
      <c r="B65" s="39">
        <v>17</v>
      </c>
      <c r="C65" s="62" t="s">
        <v>152</v>
      </c>
      <c r="D65" s="72" t="s">
        <v>172</v>
      </c>
      <c r="E65" s="73">
        <v>3</v>
      </c>
      <c r="F65" s="53" t="s">
        <v>44</v>
      </c>
      <c r="G65" s="52"/>
      <c r="H65" s="48">
        <f t="shared" si="1"/>
        <v>0</v>
      </c>
      <c r="I65" s="39"/>
      <c r="J65" s="72" t="s">
        <v>204</v>
      </c>
      <c r="K65" s="50"/>
      <c r="L65" s="50"/>
    </row>
    <row r="66" spans="1:12" s="49" customFormat="1" ht="19.5" customHeight="1" x14ac:dyDescent="0.2">
      <c r="A66" s="39">
        <v>52</v>
      </c>
      <c r="B66" s="39">
        <v>17</v>
      </c>
      <c r="C66" s="62" t="s">
        <v>152</v>
      </c>
      <c r="D66" s="72" t="s">
        <v>182</v>
      </c>
      <c r="E66" s="73">
        <v>14</v>
      </c>
      <c r="F66" s="53" t="s">
        <v>44</v>
      </c>
      <c r="G66" s="52"/>
      <c r="H66" s="48">
        <f t="shared" si="1"/>
        <v>0</v>
      </c>
      <c r="I66" s="39"/>
      <c r="J66" s="72" t="s">
        <v>204</v>
      </c>
      <c r="K66" s="50"/>
      <c r="L66" s="50"/>
    </row>
    <row r="67" spans="1:12" s="49" customFormat="1" ht="19.5" customHeight="1" x14ac:dyDescent="0.2">
      <c r="A67" s="39">
        <v>53</v>
      </c>
      <c r="B67" s="39">
        <v>17</v>
      </c>
      <c r="C67" s="62" t="s">
        <v>152</v>
      </c>
      <c r="D67" s="72" t="s">
        <v>155</v>
      </c>
      <c r="E67" s="73">
        <v>2</v>
      </c>
      <c r="F67" s="53" t="s">
        <v>44</v>
      </c>
      <c r="G67" s="52"/>
      <c r="H67" s="48">
        <f t="shared" si="1"/>
        <v>0</v>
      </c>
      <c r="I67" s="39"/>
      <c r="J67" s="72" t="s">
        <v>204</v>
      </c>
      <c r="K67" s="50"/>
      <c r="L67" s="50"/>
    </row>
    <row r="68" spans="1:12" s="49" customFormat="1" ht="19.5" customHeight="1" x14ac:dyDescent="0.2">
      <c r="A68" s="39">
        <v>54</v>
      </c>
      <c r="B68" s="39">
        <v>17</v>
      </c>
      <c r="C68" s="62" t="s">
        <v>152</v>
      </c>
      <c r="D68" s="72" t="s">
        <v>184</v>
      </c>
      <c r="E68" s="73">
        <v>10</v>
      </c>
      <c r="F68" s="53" t="s">
        <v>44</v>
      </c>
      <c r="G68" s="52"/>
      <c r="H68" s="48">
        <f t="shared" si="1"/>
        <v>0</v>
      </c>
      <c r="I68" s="39"/>
      <c r="J68" s="72" t="s">
        <v>204</v>
      </c>
      <c r="K68" s="50"/>
      <c r="L68" s="50"/>
    </row>
    <row r="69" spans="1:12" s="49" customFormat="1" ht="19.5" customHeight="1" x14ac:dyDescent="0.2">
      <c r="A69" s="39">
        <v>55</v>
      </c>
      <c r="B69" s="39">
        <v>17</v>
      </c>
      <c r="C69" s="62" t="s">
        <v>152</v>
      </c>
      <c r="D69" s="72" t="s">
        <v>176</v>
      </c>
      <c r="E69" s="73">
        <v>6</v>
      </c>
      <c r="F69" s="53" t="s">
        <v>44</v>
      </c>
      <c r="G69" s="52"/>
      <c r="H69" s="48">
        <f t="shared" si="1"/>
        <v>0</v>
      </c>
      <c r="I69" s="39"/>
      <c r="J69" s="72" t="s">
        <v>204</v>
      </c>
      <c r="K69" s="50"/>
      <c r="L69" s="50"/>
    </row>
    <row r="70" spans="1:12" s="49" customFormat="1" ht="19.5" customHeight="1" x14ac:dyDescent="0.2">
      <c r="A70" s="39">
        <v>56</v>
      </c>
      <c r="B70" s="39">
        <v>17</v>
      </c>
      <c r="C70" s="62" t="s">
        <v>152</v>
      </c>
      <c r="D70" s="72" t="s">
        <v>157</v>
      </c>
      <c r="E70" s="73">
        <v>1</v>
      </c>
      <c r="F70" s="53" t="s">
        <v>44</v>
      </c>
      <c r="G70" s="52"/>
      <c r="H70" s="48">
        <f t="shared" si="1"/>
        <v>0</v>
      </c>
      <c r="I70" s="39"/>
      <c r="J70" s="72" t="s">
        <v>204</v>
      </c>
      <c r="K70" s="50"/>
      <c r="L70" s="50"/>
    </row>
    <row r="71" spans="1:12" s="49" customFormat="1" ht="19.5" customHeight="1" x14ac:dyDescent="0.2">
      <c r="A71" s="39">
        <v>57</v>
      </c>
      <c r="B71" s="39">
        <v>17</v>
      </c>
      <c r="C71" s="62" t="s">
        <v>152</v>
      </c>
      <c r="D71" s="72" t="s">
        <v>185</v>
      </c>
      <c r="E71" s="73">
        <v>1</v>
      </c>
      <c r="F71" s="53" t="s">
        <v>44</v>
      </c>
      <c r="G71" s="52"/>
      <c r="H71" s="48">
        <f t="shared" si="1"/>
        <v>0</v>
      </c>
      <c r="I71" s="39"/>
      <c r="J71" s="72" t="s">
        <v>204</v>
      </c>
      <c r="K71" s="50"/>
      <c r="L71" s="50"/>
    </row>
    <row r="72" spans="1:12" s="49" customFormat="1" ht="19.5" customHeight="1" x14ac:dyDescent="0.2">
      <c r="A72" s="39">
        <v>58</v>
      </c>
      <c r="B72" s="39">
        <v>17</v>
      </c>
      <c r="C72" s="62" t="s">
        <v>152</v>
      </c>
      <c r="D72" s="72" t="s">
        <v>186</v>
      </c>
      <c r="E72" s="73">
        <v>1</v>
      </c>
      <c r="F72" s="53" t="s">
        <v>44</v>
      </c>
      <c r="G72" s="52"/>
      <c r="H72" s="48">
        <f t="shared" si="1"/>
        <v>0</v>
      </c>
      <c r="I72" s="39"/>
      <c r="J72" s="72" t="s">
        <v>204</v>
      </c>
      <c r="K72" s="50"/>
      <c r="L72" s="50"/>
    </row>
    <row r="73" spans="1:12" s="49" customFormat="1" ht="19.5" customHeight="1" x14ac:dyDescent="0.2">
      <c r="A73" s="39">
        <v>59</v>
      </c>
      <c r="B73" s="39">
        <v>17</v>
      </c>
      <c r="C73" s="62" t="s">
        <v>152</v>
      </c>
      <c r="D73" s="72" t="s">
        <v>167</v>
      </c>
      <c r="E73" s="73">
        <v>2</v>
      </c>
      <c r="F73" s="53" t="s">
        <v>44</v>
      </c>
      <c r="G73" s="52"/>
      <c r="H73" s="48">
        <f t="shared" si="1"/>
        <v>0</v>
      </c>
      <c r="I73" s="39"/>
      <c r="J73" s="72" t="s">
        <v>204</v>
      </c>
      <c r="K73" s="50"/>
      <c r="L73" s="50"/>
    </row>
    <row r="74" spans="1:12" s="49" customFormat="1" ht="19.5" customHeight="1" x14ac:dyDescent="0.2">
      <c r="A74" s="39">
        <v>60</v>
      </c>
      <c r="B74" s="39">
        <v>17</v>
      </c>
      <c r="C74" s="62" t="s">
        <v>152</v>
      </c>
      <c r="D74" s="72" t="s">
        <v>187</v>
      </c>
      <c r="E74" s="73">
        <v>1</v>
      </c>
      <c r="F74" s="53" t="s">
        <v>44</v>
      </c>
      <c r="G74" s="52"/>
      <c r="H74" s="48">
        <f t="shared" si="1"/>
        <v>0</v>
      </c>
      <c r="I74" s="39"/>
      <c r="J74" s="72" t="s">
        <v>204</v>
      </c>
      <c r="K74" s="50"/>
      <c r="L74" s="50"/>
    </row>
    <row r="75" spans="1:12" s="49" customFormat="1" ht="19.5" customHeight="1" x14ac:dyDescent="0.2">
      <c r="A75" s="39">
        <v>61</v>
      </c>
      <c r="B75" s="39">
        <v>17</v>
      </c>
      <c r="C75" s="62" t="s">
        <v>152</v>
      </c>
      <c r="D75" s="72" t="s">
        <v>188</v>
      </c>
      <c r="E75" s="73">
        <v>1</v>
      </c>
      <c r="F75" s="53" t="s">
        <v>44</v>
      </c>
      <c r="G75" s="52"/>
      <c r="H75" s="48">
        <f t="shared" si="1"/>
        <v>0</v>
      </c>
      <c r="I75" s="39"/>
      <c r="J75" s="72" t="s">
        <v>204</v>
      </c>
      <c r="K75" s="50"/>
      <c r="L75" s="50"/>
    </row>
    <row r="76" spans="1:12" s="49" customFormat="1" ht="19.5" customHeight="1" x14ac:dyDescent="0.2">
      <c r="A76" s="39">
        <v>62</v>
      </c>
      <c r="B76" s="39">
        <v>17</v>
      </c>
      <c r="C76" s="62" t="s">
        <v>152</v>
      </c>
      <c r="D76" s="72" t="s">
        <v>162</v>
      </c>
      <c r="E76" s="73">
        <v>4</v>
      </c>
      <c r="F76" s="53" t="s">
        <v>44</v>
      </c>
      <c r="G76" s="52"/>
      <c r="H76" s="48">
        <f t="shared" si="1"/>
        <v>0</v>
      </c>
      <c r="I76" s="39"/>
      <c r="J76" s="72" t="s">
        <v>142</v>
      </c>
      <c r="K76" s="50"/>
      <c r="L76" s="50"/>
    </row>
    <row r="77" spans="1:12" s="49" customFormat="1" ht="19.5" customHeight="1" x14ac:dyDescent="0.2">
      <c r="A77" s="39">
        <v>63</v>
      </c>
      <c r="B77" s="39">
        <v>17</v>
      </c>
      <c r="C77" s="62" t="s">
        <v>152</v>
      </c>
      <c r="D77" s="72" t="s">
        <v>176</v>
      </c>
      <c r="E77" s="73">
        <v>2</v>
      </c>
      <c r="F77" s="53" t="s">
        <v>44</v>
      </c>
      <c r="G77" s="52"/>
      <c r="H77" s="48">
        <f t="shared" si="1"/>
        <v>0</v>
      </c>
      <c r="I77" s="39"/>
      <c r="J77" s="72" t="s">
        <v>142</v>
      </c>
      <c r="K77" s="50"/>
      <c r="L77" s="50"/>
    </row>
    <row r="78" spans="1:12" s="49" customFormat="1" ht="19.5" customHeight="1" x14ac:dyDescent="0.2">
      <c r="A78" s="39">
        <v>64</v>
      </c>
      <c r="B78" s="39">
        <v>17</v>
      </c>
      <c r="C78" s="62" t="s">
        <v>152</v>
      </c>
      <c r="D78" s="72" t="s">
        <v>168</v>
      </c>
      <c r="E78" s="73">
        <v>10</v>
      </c>
      <c r="F78" s="53" t="s">
        <v>44</v>
      </c>
      <c r="G78" s="52"/>
      <c r="H78" s="48">
        <f t="shared" si="1"/>
        <v>0</v>
      </c>
      <c r="I78" s="39"/>
      <c r="J78" s="72" t="s">
        <v>142</v>
      </c>
      <c r="K78" s="50"/>
      <c r="L78" s="50"/>
    </row>
    <row r="79" spans="1:12" s="49" customFormat="1" ht="19.5" customHeight="1" x14ac:dyDescent="0.2">
      <c r="A79" s="39">
        <v>65</v>
      </c>
      <c r="B79" s="39">
        <v>17</v>
      </c>
      <c r="C79" s="62" t="s">
        <v>152</v>
      </c>
      <c r="D79" s="72" t="s">
        <v>166</v>
      </c>
      <c r="E79" s="73">
        <v>1</v>
      </c>
      <c r="F79" s="53" t="s">
        <v>44</v>
      </c>
      <c r="G79" s="52"/>
      <c r="H79" s="48">
        <f t="shared" si="1"/>
        <v>0</v>
      </c>
      <c r="I79" s="39"/>
      <c r="J79" s="72" t="s">
        <v>142</v>
      </c>
      <c r="K79" s="50"/>
      <c r="L79" s="50"/>
    </row>
    <row r="80" spans="1:12" s="49" customFormat="1" ht="19.5" customHeight="1" x14ac:dyDescent="0.2">
      <c r="A80" s="39">
        <v>66</v>
      </c>
      <c r="B80" s="39">
        <v>17</v>
      </c>
      <c r="C80" s="62" t="s">
        <v>152</v>
      </c>
      <c r="D80" s="72" t="s">
        <v>167</v>
      </c>
      <c r="E80" s="73">
        <v>5</v>
      </c>
      <c r="F80" s="53" t="s">
        <v>44</v>
      </c>
      <c r="G80" s="52"/>
      <c r="H80" s="48">
        <f t="shared" si="1"/>
        <v>0</v>
      </c>
      <c r="I80" s="39"/>
      <c r="J80" s="72" t="s">
        <v>142</v>
      </c>
      <c r="K80" s="50"/>
      <c r="L80" s="50"/>
    </row>
    <row r="81" spans="1:12" s="49" customFormat="1" ht="19.5" customHeight="1" x14ac:dyDescent="0.2">
      <c r="A81" s="39">
        <v>67</v>
      </c>
      <c r="B81" s="39">
        <v>17</v>
      </c>
      <c r="C81" s="62" t="s">
        <v>152</v>
      </c>
      <c r="D81" s="72" t="s">
        <v>189</v>
      </c>
      <c r="E81" s="73">
        <v>1</v>
      </c>
      <c r="F81" s="53" t="s">
        <v>44</v>
      </c>
      <c r="G81" s="52"/>
      <c r="H81" s="48">
        <f t="shared" si="1"/>
        <v>0</v>
      </c>
      <c r="I81" s="39"/>
      <c r="J81" s="72" t="s">
        <v>143</v>
      </c>
      <c r="K81" s="50"/>
      <c r="L81" s="50"/>
    </row>
    <row r="82" spans="1:12" s="49" customFormat="1" ht="19.5" customHeight="1" x14ac:dyDescent="0.2">
      <c r="A82" s="39">
        <v>68</v>
      </c>
      <c r="B82" s="39">
        <v>17</v>
      </c>
      <c r="C82" s="62" t="s">
        <v>152</v>
      </c>
      <c r="D82" s="72" t="s">
        <v>176</v>
      </c>
      <c r="E82" s="73">
        <v>2</v>
      </c>
      <c r="F82" s="53" t="s">
        <v>44</v>
      </c>
      <c r="G82" s="52"/>
      <c r="H82" s="48">
        <f t="shared" si="1"/>
        <v>0</v>
      </c>
      <c r="I82" s="39"/>
      <c r="J82" s="72" t="s">
        <v>112</v>
      </c>
      <c r="K82" s="50"/>
      <c r="L82" s="50"/>
    </row>
    <row r="83" spans="1:12" s="49" customFormat="1" ht="19.5" customHeight="1" x14ac:dyDescent="0.2">
      <c r="A83" s="39">
        <v>69</v>
      </c>
      <c r="B83" s="39">
        <v>17</v>
      </c>
      <c r="C83" s="62" t="s">
        <v>152</v>
      </c>
      <c r="D83" s="72" t="s">
        <v>156</v>
      </c>
      <c r="E83" s="73">
        <v>1</v>
      </c>
      <c r="F83" s="53" t="s">
        <v>44</v>
      </c>
      <c r="G83" s="52"/>
      <c r="H83" s="48">
        <f t="shared" si="1"/>
        <v>0</v>
      </c>
      <c r="I83" s="39"/>
      <c r="J83" s="72" t="s">
        <v>145</v>
      </c>
      <c r="K83" s="50"/>
      <c r="L83" s="50"/>
    </row>
    <row r="84" spans="1:12" s="49" customFormat="1" ht="19.5" customHeight="1" x14ac:dyDescent="0.2">
      <c r="A84" s="39">
        <v>70</v>
      </c>
      <c r="B84" s="39">
        <v>17</v>
      </c>
      <c r="C84" s="62" t="s">
        <v>152</v>
      </c>
      <c r="D84" s="72" t="s">
        <v>176</v>
      </c>
      <c r="E84" s="73">
        <v>8</v>
      </c>
      <c r="F84" s="53" t="s">
        <v>44</v>
      </c>
      <c r="G84" s="52"/>
      <c r="H84" s="48">
        <f t="shared" si="1"/>
        <v>0</v>
      </c>
      <c r="I84" s="39"/>
      <c r="J84" s="72" t="s">
        <v>145</v>
      </c>
      <c r="K84" s="50"/>
      <c r="L84" s="50"/>
    </row>
    <row r="85" spans="1:12" s="49" customFormat="1" ht="19.5" customHeight="1" x14ac:dyDescent="0.2">
      <c r="A85" s="39">
        <v>71</v>
      </c>
      <c r="B85" s="39">
        <v>17</v>
      </c>
      <c r="C85" s="62" t="s">
        <v>152</v>
      </c>
      <c r="D85" s="72" t="s">
        <v>173</v>
      </c>
      <c r="E85" s="73">
        <v>2</v>
      </c>
      <c r="F85" s="53" t="s">
        <v>44</v>
      </c>
      <c r="G85" s="52"/>
      <c r="H85" s="48">
        <f t="shared" si="1"/>
        <v>0</v>
      </c>
      <c r="I85" s="39"/>
      <c r="J85" s="72" t="s">
        <v>147</v>
      </c>
      <c r="K85" s="50"/>
      <c r="L85" s="50"/>
    </row>
    <row r="86" spans="1:12" s="49" customFormat="1" ht="19.5" customHeight="1" x14ac:dyDescent="0.2">
      <c r="A86" s="39">
        <v>72</v>
      </c>
      <c r="B86" s="39">
        <v>17</v>
      </c>
      <c r="C86" s="62" t="s">
        <v>152</v>
      </c>
      <c r="D86" s="72" t="s">
        <v>190</v>
      </c>
      <c r="E86" s="73">
        <v>1</v>
      </c>
      <c r="F86" s="53" t="s">
        <v>44</v>
      </c>
      <c r="G86" s="52"/>
      <c r="H86" s="48">
        <f t="shared" si="1"/>
        <v>0</v>
      </c>
      <c r="I86" s="39"/>
      <c r="J86" s="72" t="s">
        <v>147</v>
      </c>
      <c r="K86" s="50"/>
      <c r="L86" s="50"/>
    </row>
    <row r="87" spans="1:12" s="49" customFormat="1" ht="19.5" customHeight="1" x14ac:dyDescent="0.2">
      <c r="A87" s="39">
        <v>73</v>
      </c>
      <c r="B87" s="39">
        <v>17</v>
      </c>
      <c r="C87" s="62" t="s">
        <v>152</v>
      </c>
      <c r="D87" s="72" t="s">
        <v>156</v>
      </c>
      <c r="E87" s="73">
        <v>1</v>
      </c>
      <c r="F87" s="53" t="s">
        <v>44</v>
      </c>
      <c r="G87" s="52"/>
      <c r="H87" s="48">
        <f t="shared" si="1"/>
        <v>0</v>
      </c>
      <c r="I87" s="39"/>
      <c r="J87" s="72" t="s">
        <v>205</v>
      </c>
      <c r="K87" s="50"/>
      <c r="L87" s="50"/>
    </row>
    <row r="88" spans="1:12" s="49" customFormat="1" ht="19.5" customHeight="1" x14ac:dyDescent="0.2">
      <c r="A88" s="39">
        <v>74</v>
      </c>
      <c r="B88" s="39">
        <v>17</v>
      </c>
      <c r="C88" s="62" t="s">
        <v>152</v>
      </c>
      <c r="D88" s="72" t="s">
        <v>162</v>
      </c>
      <c r="E88" s="73">
        <v>5</v>
      </c>
      <c r="F88" s="53" t="s">
        <v>44</v>
      </c>
      <c r="G88" s="52"/>
      <c r="H88" s="48">
        <f t="shared" si="1"/>
        <v>0</v>
      </c>
      <c r="I88" s="39"/>
      <c r="J88" s="72" t="s">
        <v>148</v>
      </c>
      <c r="K88" s="50"/>
      <c r="L88" s="50"/>
    </row>
    <row r="89" spans="1:12" s="49" customFormat="1" ht="19.5" customHeight="1" x14ac:dyDescent="0.2">
      <c r="A89" s="39">
        <v>75</v>
      </c>
      <c r="B89" s="39">
        <v>17</v>
      </c>
      <c r="C89" s="62" t="s">
        <v>152</v>
      </c>
      <c r="D89" s="72" t="s">
        <v>165</v>
      </c>
      <c r="E89" s="73">
        <v>1</v>
      </c>
      <c r="F89" s="53" t="s">
        <v>44</v>
      </c>
      <c r="G89" s="52"/>
      <c r="H89" s="48">
        <f t="shared" si="1"/>
        <v>0</v>
      </c>
      <c r="I89" s="39"/>
      <c r="J89" s="72" t="s">
        <v>148</v>
      </c>
      <c r="K89" s="50"/>
      <c r="L89" s="50"/>
    </row>
    <row r="90" spans="1:12" s="49" customFormat="1" ht="19.5" customHeight="1" x14ac:dyDescent="0.2">
      <c r="A90" s="39">
        <v>76</v>
      </c>
      <c r="B90" s="39">
        <v>17</v>
      </c>
      <c r="C90" s="62" t="s">
        <v>152</v>
      </c>
      <c r="D90" s="72" t="s">
        <v>168</v>
      </c>
      <c r="E90" s="73">
        <v>2</v>
      </c>
      <c r="F90" s="53" t="s">
        <v>44</v>
      </c>
      <c r="G90" s="52"/>
      <c r="H90" s="48">
        <f t="shared" si="1"/>
        <v>0</v>
      </c>
      <c r="I90" s="39"/>
      <c r="J90" s="72" t="s">
        <v>148</v>
      </c>
      <c r="K90" s="50"/>
      <c r="L90" s="50"/>
    </row>
    <row r="91" spans="1:12" s="49" customFormat="1" ht="19.5" customHeight="1" x14ac:dyDescent="0.2">
      <c r="A91" s="39">
        <v>77</v>
      </c>
      <c r="B91" s="39">
        <v>17</v>
      </c>
      <c r="C91" s="62" t="s">
        <v>152</v>
      </c>
      <c r="D91" s="72" t="s">
        <v>166</v>
      </c>
      <c r="E91" s="73">
        <v>2</v>
      </c>
      <c r="F91" s="53" t="s">
        <v>44</v>
      </c>
      <c r="G91" s="52"/>
      <c r="H91" s="48">
        <f t="shared" si="1"/>
        <v>0</v>
      </c>
      <c r="I91" s="39"/>
      <c r="J91" s="72" t="s">
        <v>148</v>
      </c>
      <c r="K91" s="50"/>
      <c r="L91" s="50"/>
    </row>
    <row r="92" spans="1:12" s="49" customFormat="1" ht="19.5" customHeight="1" x14ac:dyDescent="0.2">
      <c r="A92" s="39">
        <v>78</v>
      </c>
      <c r="B92" s="39">
        <v>17</v>
      </c>
      <c r="C92" s="62" t="s">
        <v>152</v>
      </c>
      <c r="D92" s="72" t="s">
        <v>167</v>
      </c>
      <c r="E92" s="73">
        <v>2</v>
      </c>
      <c r="F92" s="53" t="s">
        <v>44</v>
      </c>
      <c r="G92" s="52"/>
      <c r="H92" s="48">
        <f t="shared" si="1"/>
        <v>0</v>
      </c>
      <c r="I92" s="39"/>
      <c r="J92" s="72" t="s">
        <v>148</v>
      </c>
      <c r="K92" s="50"/>
      <c r="L92" s="50"/>
    </row>
    <row r="93" spans="1:12" s="49" customFormat="1" ht="19.5" customHeight="1" x14ac:dyDescent="0.2">
      <c r="A93" s="39">
        <v>79</v>
      </c>
      <c r="B93" s="39">
        <v>17</v>
      </c>
      <c r="C93" s="62" t="s">
        <v>152</v>
      </c>
      <c r="D93" s="72" t="s">
        <v>191</v>
      </c>
      <c r="E93" s="73">
        <v>1</v>
      </c>
      <c r="F93" s="53" t="s">
        <v>44</v>
      </c>
      <c r="G93" s="52"/>
      <c r="H93" s="48">
        <f t="shared" si="1"/>
        <v>0</v>
      </c>
      <c r="I93" s="39"/>
      <c r="J93" s="72" t="s">
        <v>148</v>
      </c>
      <c r="K93" s="50"/>
      <c r="L93" s="50"/>
    </row>
    <row r="94" spans="1:12" s="49" customFormat="1" ht="19.5" customHeight="1" x14ac:dyDescent="0.2">
      <c r="A94" s="39">
        <v>80</v>
      </c>
      <c r="B94" s="39">
        <v>17</v>
      </c>
      <c r="C94" s="62" t="s">
        <v>152</v>
      </c>
      <c r="D94" s="72" t="s">
        <v>162</v>
      </c>
      <c r="E94" s="73">
        <v>7</v>
      </c>
      <c r="F94" s="53" t="s">
        <v>44</v>
      </c>
      <c r="G94" s="52"/>
      <c r="H94" s="48">
        <f t="shared" si="1"/>
        <v>0</v>
      </c>
      <c r="I94" s="39"/>
      <c r="J94" s="72" t="s">
        <v>206</v>
      </c>
      <c r="K94" s="50"/>
      <c r="L94" s="50"/>
    </row>
    <row r="95" spans="1:12" s="49" customFormat="1" ht="19.5" customHeight="1" x14ac:dyDescent="0.2">
      <c r="A95" s="39">
        <v>81</v>
      </c>
      <c r="B95" s="39">
        <v>17</v>
      </c>
      <c r="C95" s="62" t="s">
        <v>152</v>
      </c>
      <c r="D95" s="72" t="s">
        <v>156</v>
      </c>
      <c r="E95" s="73">
        <v>1</v>
      </c>
      <c r="F95" s="53" t="s">
        <v>44</v>
      </c>
      <c r="G95" s="52"/>
      <c r="H95" s="48">
        <f t="shared" si="1"/>
        <v>0</v>
      </c>
      <c r="I95" s="39"/>
      <c r="J95" s="72" t="s">
        <v>206</v>
      </c>
      <c r="K95" s="50"/>
      <c r="L95" s="50"/>
    </row>
    <row r="96" spans="1:12" s="49" customFormat="1" ht="19.5" customHeight="1" x14ac:dyDescent="0.2">
      <c r="A96" s="39">
        <v>82</v>
      </c>
      <c r="B96" s="39">
        <v>17</v>
      </c>
      <c r="C96" s="62" t="s">
        <v>152</v>
      </c>
      <c r="D96" s="72" t="s">
        <v>176</v>
      </c>
      <c r="E96" s="73">
        <v>2</v>
      </c>
      <c r="F96" s="53" t="s">
        <v>44</v>
      </c>
      <c r="G96" s="52"/>
      <c r="H96" s="48">
        <f t="shared" si="1"/>
        <v>0</v>
      </c>
      <c r="I96" s="39"/>
      <c r="J96" s="72" t="s">
        <v>206</v>
      </c>
      <c r="K96" s="50"/>
      <c r="L96" s="50"/>
    </row>
    <row r="97" spans="1:12" s="49" customFormat="1" ht="19.5" customHeight="1" x14ac:dyDescent="0.2">
      <c r="A97" s="39">
        <v>83</v>
      </c>
      <c r="B97" s="39">
        <v>17</v>
      </c>
      <c r="C97" s="62" t="s">
        <v>152</v>
      </c>
      <c r="D97" s="72" t="s">
        <v>167</v>
      </c>
      <c r="E97" s="73">
        <v>3</v>
      </c>
      <c r="F97" s="53" t="s">
        <v>44</v>
      </c>
      <c r="G97" s="52"/>
      <c r="H97" s="48">
        <f t="shared" si="1"/>
        <v>0</v>
      </c>
      <c r="I97" s="39"/>
      <c r="J97" s="72" t="s">
        <v>206</v>
      </c>
      <c r="K97" s="50"/>
      <c r="L97" s="50"/>
    </row>
    <row r="98" spans="1:12" s="32" customFormat="1" ht="14.25" x14ac:dyDescent="0.2">
      <c r="A98" s="27"/>
      <c r="B98" s="40"/>
      <c r="C98" s="29"/>
      <c r="D98" s="29"/>
      <c r="E98" s="60">
        <f>SUM(E15:E97)</f>
        <v>296</v>
      </c>
      <c r="F98" s="54"/>
      <c r="G98" s="30"/>
      <c r="H98" s="31">
        <f>SUM(H15:H97)</f>
        <v>0</v>
      </c>
      <c r="I98" s="27"/>
      <c r="J98" s="28"/>
      <c r="K98" s="28"/>
      <c r="L98" s="28"/>
    </row>
    <row r="99" spans="1:12" s="4" customFormat="1" x14ac:dyDescent="0.2">
      <c r="A99" s="1"/>
      <c r="B99" s="1"/>
      <c r="C99" s="1"/>
      <c r="D99" s="1"/>
      <c r="E99" s="1"/>
      <c r="F99" s="3"/>
      <c r="G99" s="7"/>
      <c r="H99" s="61"/>
      <c r="I99" s="9"/>
      <c r="J99" s="10"/>
      <c r="K99" s="10"/>
      <c r="L99" s="10"/>
    </row>
    <row r="100" spans="1:12" s="4" customFormat="1" x14ac:dyDescent="0.2">
      <c r="A100" s="12" t="s">
        <v>18</v>
      </c>
      <c r="B100" s="2"/>
      <c r="C100" s="2"/>
      <c r="D100" s="2"/>
      <c r="E100" s="7"/>
      <c r="F100" s="33"/>
      <c r="G100" s="33"/>
      <c r="I100" s="9"/>
      <c r="J100" s="10"/>
      <c r="K100" s="10"/>
      <c r="L100" s="10"/>
    </row>
    <row r="101" spans="1:12" s="4" customFormat="1" x14ac:dyDescent="0.2">
      <c r="A101" s="34" t="s">
        <v>19</v>
      </c>
      <c r="B101" s="35"/>
      <c r="C101" s="35"/>
      <c r="D101" s="35"/>
      <c r="E101" s="7"/>
      <c r="F101" s="3"/>
      <c r="G101" s="2"/>
      <c r="I101" s="9"/>
      <c r="J101" s="10"/>
      <c r="K101" s="10"/>
      <c r="L101" s="10"/>
    </row>
    <row r="102" spans="1:12" s="4" customFormat="1" x14ac:dyDescent="0.2">
      <c r="A102" s="34" t="s">
        <v>20</v>
      </c>
      <c r="B102" s="35"/>
      <c r="C102" s="35"/>
      <c r="D102" s="35"/>
      <c r="E102" s="7"/>
      <c r="F102" s="3"/>
      <c r="G102" s="2"/>
      <c r="I102" s="9"/>
      <c r="J102" s="10"/>
      <c r="K102" s="10"/>
      <c r="L102" s="10"/>
    </row>
    <row r="103" spans="1:12" s="4" customFormat="1" x14ac:dyDescent="0.2">
      <c r="A103" s="34" t="s">
        <v>21</v>
      </c>
      <c r="B103" s="35"/>
      <c r="C103" s="35"/>
      <c r="D103" s="35"/>
      <c r="E103" s="7"/>
      <c r="F103" s="3"/>
      <c r="G103" s="2"/>
      <c r="I103" s="9"/>
      <c r="J103" s="10"/>
      <c r="K103" s="10"/>
      <c r="L103" s="10"/>
    </row>
    <row r="104" spans="1:12" s="47" customFormat="1" ht="47.45" customHeight="1" x14ac:dyDescent="0.2">
      <c r="A104" s="80" t="s">
        <v>41</v>
      </c>
      <c r="B104" s="80"/>
      <c r="C104" s="80"/>
      <c r="D104" s="80"/>
      <c r="E104" s="80"/>
      <c r="F104" s="80"/>
      <c r="G104" s="80"/>
      <c r="H104" s="80"/>
      <c r="I104" s="80"/>
      <c r="J104" s="80"/>
      <c r="K104" s="80"/>
      <c r="L104" s="80"/>
    </row>
    <row r="105" spans="1:12" s="47" customFormat="1" x14ac:dyDescent="0.2">
      <c r="A105" s="34" t="s">
        <v>37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</row>
    <row r="106" spans="1:12" s="4" customFormat="1" x14ac:dyDescent="0.2">
      <c r="A106" s="34" t="s">
        <v>38</v>
      </c>
      <c r="B106" s="7"/>
      <c r="C106" s="7"/>
      <c r="D106" s="7"/>
      <c r="E106" s="7"/>
      <c r="I106" s="8" t="s">
        <v>22</v>
      </c>
      <c r="J106" s="7"/>
      <c r="K106" s="1"/>
      <c r="L106" s="9"/>
    </row>
    <row r="107" spans="1:12" s="4" customFormat="1" x14ac:dyDescent="0.2">
      <c r="A107" s="34"/>
      <c r="B107" s="7"/>
      <c r="C107" s="7"/>
      <c r="D107" s="7"/>
      <c r="E107" s="7"/>
      <c r="I107" s="8"/>
      <c r="J107" s="7"/>
      <c r="K107" s="1"/>
      <c r="L107" s="9"/>
    </row>
    <row r="108" spans="1:12" s="4" customFormat="1" x14ac:dyDescent="0.2">
      <c r="A108" s="34"/>
      <c r="B108" s="7"/>
      <c r="C108" s="7"/>
      <c r="D108" s="7"/>
      <c r="E108" s="7"/>
      <c r="I108" s="8"/>
      <c r="J108" s="7"/>
      <c r="K108" s="1"/>
      <c r="L108" s="9"/>
    </row>
    <row r="109" spans="1:12" s="4" customFormat="1" x14ac:dyDescent="0.2">
      <c r="A109" s="7" t="s">
        <v>23</v>
      </c>
      <c r="B109" s="7"/>
      <c r="C109" s="7"/>
      <c r="D109" s="7"/>
      <c r="E109" s="7"/>
      <c r="I109" s="8" t="s">
        <v>24</v>
      </c>
      <c r="J109" s="36"/>
      <c r="K109" s="37"/>
      <c r="L109" s="9"/>
    </row>
    <row r="110" spans="1:12" s="4" customFormat="1" x14ac:dyDescent="0.2">
      <c r="A110" s="2"/>
      <c r="B110" s="7" t="s">
        <v>40</v>
      </c>
      <c r="C110" s="7"/>
      <c r="D110" s="7"/>
      <c r="E110" s="7"/>
      <c r="I110" s="38" t="s">
        <v>25</v>
      </c>
      <c r="J110" s="7"/>
      <c r="L110" s="9"/>
    </row>
    <row r="111" spans="1:12" s="4" customFormat="1" x14ac:dyDescent="0.2">
      <c r="A111" s="1"/>
      <c r="B111" s="1"/>
      <c r="C111" s="1"/>
      <c r="D111" s="1"/>
      <c r="E111" s="7"/>
      <c r="F111" s="3"/>
      <c r="G111" s="7"/>
      <c r="H111" s="1"/>
      <c r="I111" s="9"/>
      <c r="J111" s="10"/>
      <c r="K111" s="10"/>
      <c r="L111" s="10"/>
    </row>
    <row r="112" spans="1:12" s="4" customFormat="1" x14ac:dyDescent="0.2">
      <c r="A112" s="1"/>
      <c r="B112" s="1"/>
      <c r="C112" s="1"/>
      <c r="D112" s="1"/>
      <c r="E112" s="7"/>
      <c r="F112" s="3"/>
      <c r="G112" s="7"/>
      <c r="H112" s="1"/>
      <c r="I112" s="9"/>
      <c r="J112" s="10"/>
      <c r="K112" s="10"/>
      <c r="L112" s="10"/>
    </row>
    <row r="113" spans="1:12" s="4" customFormat="1" x14ac:dyDescent="0.2">
      <c r="A113" s="1"/>
      <c r="B113" s="1"/>
      <c r="C113" s="1"/>
      <c r="D113" s="1"/>
      <c r="E113" s="51"/>
      <c r="F113" s="3"/>
      <c r="G113" s="7"/>
      <c r="H113" s="1"/>
      <c r="I113" s="9"/>
      <c r="J113" s="10"/>
      <c r="K113" s="10"/>
      <c r="L113" s="10"/>
    </row>
    <row r="114" spans="1:12" s="4" customFormat="1" x14ac:dyDescent="0.2">
      <c r="A114" s="1"/>
      <c r="B114" s="1"/>
      <c r="C114" s="1"/>
      <c r="D114" s="1"/>
      <c r="E114" s="7"/>
      <c r="F114" s="3"/>
      <c r="G114" s="7"/>
      <c r="H114" s="1"/>
      <c r="I114" s="9"/>
      <c r="J114" s="10"/>
      <c r="K114" s="10"/>
      <c r="L114" s="10"/>
    </row>
    <row r="115" spans="1:12" s="4" customFormat="1" x14ac:dyDescent="0.2">
      <c r="A115" s="1"/>
      <c r="B115" s="1"/>
      <c r="C115" s="1"/>
      <c r="D115" s="1"/>
      <c r="E115" s="7"/>
      <c r="F115" s="3"/>
      <c r="G115" s="7"/>
      <c r="H115" s="1"/>
      <c r="I115" s="9"/>
      <c r="J115" s="10"/>
      <c r="K115" s="10"/>
      <c r="L115" s="10"/>
    </row>
    <row r="116" spans="1:12" s="4" customFormat="1" x14ac:dyDescent="0.2">
      <c r="A116" s="1"/>
      <c r="B116" s="1"/>
      <c r="C116" s="1"/>
      <c r="D116" s="1"/>
      <c r="E116" s="7"/>
      <c r="F116" s="3"/>
      <c r="G116" s="7"/>
      <c r="H116" s="1"/>
      <c r="I116" s="9"/>
      <c r="J116" s="10"/>
      <c r="K116" s="10"/>
      <c r="L116" s="10"/>
    </row>
    <row r="117" spans="1:12" s="4" customFormat="1" x14ac:dyDescent="0.2">
      <c r="A117" s="1"/>
      <c r="B117" s="1"/>
      <c r="C117" s="1"/>
      <c r="D117" s="1"/>
      <c r="E117" s="7"/>
      <c r="F117" s="3"/>
      <c r="G117" s="51"/>
      <c r="H117" s="1"/>
      <c r="I117" s="9"/>
      <c r="J117" s="10"/>
      <c r="K117" s="10"/>
      <c r="L117" s="10"/>
    </row>
    <row r="118" spans="1:12" s="4" customFormat="1" x14ac:dyDescent="0.2">
      <c r="A118" s="1"/>
      <c r="B118" s="1"/>
      <c r="C118" s="1"/>
      <c r="D118" s="1"/>
      <c r="E118" s="7"/>
      <c r="F118" s="3"/>
      <c r="G118" s="7"/>
      <c r="H118" s="1"/>
      <c r="I118" s="9"/>
      <c r="J118" s="10"/>
      <c r="K118" s="10"/>
      <c r="L118" s="10"/>
    </row>
    <row r="119" spans="1:12" s="4" customFormat="1" x14ac:dyDescent="0.2">
      <c r="A119" s="1"/>
      <c r="B119" s="1"/>
      <c r="C119" s="1"/>
      <c r="D119" s="1"/>
      <c r="E119" s="7"/>
      <c r="F119" s="3"/>
      <c r="G119" s="7"/>
      <c r="H119" s="1"/>
      <c r="I119" s="9"/>
      <c r="J119" s="10"/>
      <c r="K119" s="10"/>
      <c r="L119" s="10"/>
    </row>
    <row r="129" spans="5:12" s="1" customFormat="1" ht="31.5" customHeight="1" x14ac:dyDescent="0.2">
      <c r="E129" s="7"/>
      <c r="F129" s="3"/>
      <c r="G129" s="7"/>
      <c r="I129" s="9"/>
      <c r="J129" s="10"/>
      <c r="K129" s="10"/>
      <c r="L129" s="10"/>
    </row>
  </sheetData>
  <mergeCells count="1">
    <mergeCell ref="A104:L104"/>
  </mergeCells>
  <pageMargins left="0.7" right="0.7" top="0.75" bottom="0.75" header="0.3" footer="0.3"/>
  <pageSetup paperSize="9" scale="54" orientation="landscape" horizontalDpi="4294967294" verticalDpi="4294967294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67"/>
  <sheetViews>
    <sheetView topLeftCell="A21" workbookViewId="0">
      <selection activeCell="D34" sqref="D34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19.5" customHeight="1" x14ac:dyDescent="0.2">
      <c r="A15" s="39">
        <v>1</v>
      </c>
      <c r="B15" s="39">
        <v>18</v>
      </c>
      <c r="C15" s="62" t="s">
        <v>207</v>
      </c>
      <c r="D15" s="72" t="s">
        <v>208</v>
      </c>
      <c r="E15" s="74">
        <v>1</v>
      </c>
      <c r="F15" s="53" t="s">
        <v>44</v>
      </c>
      <c r="G15" s="52"/>
      <c r="H15" s="48">
        <f>ROUND(G15*E15*1.2,2)</f>
        <v>0</v>
      </c>
      <c r="I15" s="39"/>
      <c r="J15" s="72" t="s">
        <v>193</v>
      </c>
      <c r="K15" s="50"/>
      <c r="L15" s="50"/>
    </row>
    <row r="16" spans="1:12" s="49" customFormat="1" ht="19.5" customHeight="1" x14ac:dyDescent="0.2">
      <c r="A16" s="39">
        <v>2</v>
      </c>
      <c r="B16" s="39">
        <v>18</v>
      </c>
      <c r="C16" s="62" t="s">
        <v>207</v>
      </c>
      <c r="D16" s="72" t="s">
        <v>209</v>
      </c>
      <c r="E16" s="74">
        <v>1</v>
      </c>
      <c r="F16" s="53" t="s">
        <v>44</v>
      </c>
      <c r="G16" s="52"/>
      <c r="H16" s="48">
        <f t="shared" ref="H16:H35" si="0">ROUND(G16*E16*1.2,2)</f>
        <v>0</v>
      </c>
      <c r="I16" s="39"/>
      <c r="J16" s="72" t="s">
        <v>193</v>
      </c>
      <c r="K16" s="50"/>
      <c r="L16" s="50"/>
    </row>
    <row r="17" spans="1:12" s="49" customFormat="1" ht="19.5" customHeight="1" x14ac:dyDescent="0.2">
      <c r="A17" s="39">
        <v>3</v>
      </c>
      <c r="B17" s="39">
        <v>18</v>
      </c>
      <c r="C17" s="62" t="s">
        <v>207</v>
      </c>
      <c r="D17" s="72" t="s">
        <v>210</v>
      </c>
      <c r="E17" s="74">
        <v>1</v>
      </c>
      <c r="F17" s="53" t="s">
        <v>44</v>
      </c>
      <c r="G17" s="52"/>
      <c r="H17" s="48">
        <f t="shared" si="0"/>
        <v>0</v>
      </c>
      <c r="I17" s="39"/>
      <c r="J17" s="72" t="s">
        <v>108</v>
      </c>
      <c r="K17" s="50"/>
      <c r="L17" s="50"/>
    </row>
    <row r="18" spans="1:12" s="49" customFormat="1" ht="19.5" customHeight="1" x14ac:dyDescent="0.2">
      <c r="A18" s="39">
        <v>4</v>
      </c>
      <c r="B18" s="39">
        <v>18</v>
      </c>
      <c r="C18" s="62" t="s">
        <v>207</v>
      </c>
      <c r="D18" s="72" t="s">
        <v>210</v>
      </c>
      <c r="E18" s="74">
        <v>1</v>
      </c>
      <c r="F18" s="53" t="s">
        <v>44</v>
      </c>
      <c r="G18" s="52"/>
      <c r="H18" s="48">
        <f t="shared" si="0"/>
        <v>0</v>
      </c>
      <c r="I18" s="39"/>
      <c r="J18" s="72" t="s">
        <v>199</v>
      </c>
      <c r="K18" s="50"/>
      <c r="L18" s="50"/>
    </row>
    <row r="19" spans="1:12" s="49" customFormat="1" ht="19.5" customHeight="1" x14ac:dyDescent="0.2">
      <c r="A19" s="39">
        <v>5</v>
      </c>
      <c r="B19" s="39">
        <v>18</v>
      </c>
      <c r="C19" s="62" t="s">
        <v>207</v>
      </c>
      <c r="D19" s="72" t="s">
        <v>210</v>
      </c>
      <c r="E19" s="74">
        <v>1</v>
      </c>
      <c r="F19" s="53" t="s">
        <v>44</v>
      </c>
      <c r="G19" s="52"/>
      <c r="H19" s="48">
        <f t="shared" si="0"/>
        <v>0</v>
      </c>
      <c r="I19" s="39"/>
      <c r="J19" s="72" t="s">
        <v>142</v>
      </c>
      <c r="K19" s="50"/>
      <c r="L19" s="50"/>
    </row>
    <row r="20" spans="1:12" s="49" customFormat="1" ht="19.5" customHeight="1" x14ac:dyDescent="0.2">
      <c r="A20" s="39">
        <v>6</v>
      </c>
      <c r="B20" s="39">
        <v>18</v>
      </c>
      <c r="C20" s="62" t="s">
        <v>207</v>
      </c>
      <c r="D20" s="72" t="s">
        <v>211</v>
      </c>
      <c r="E20" s="74">
        <v>2</v>
      </c>
      <c r="F20" s="53" t="s">
        <v>44</v>
      </c>
      <c r="G20" s="52"/>
      <c r="H20" s="48">
        <f t="shared" si="0"/>
        <v>0</v>
      </c>
      <c r="I20" s="39"/>
      <c r="J20" s="72" t="s">
        <v>88</v>
      </c>
      <c r="K20" s="50"/>
      <c r="L20" s="50"/>
    </row>
    <row r="21" spans="1:12" s="49" customFormat="1" ht="19.5" customHeight="1" x14ac:dyDescent="0.2">
      <c r="A21" s="39">
        <v>7</v>
      </c>
      <c r="B21" s="39">
        <v>18</v>
      </c>
      <c r="C21" s="62" t="s">
        <v>207</v>
      </c>
      <c r="D21" s="72" t="s">
        <v>212</v>
      </c>
      <c r="E21" s="74">
        <v>21</v>
      </c>
      <c r="F21" s="53" t="s">
        <v>44</v>
      </c>
      <c r="G21" s="52"/>
      <c r="H21" s="48">
        <f t="shared" si="0"/>
        <v>0</v>
      </c>
      <c r="I21" s="39"/>
      <c r="J21" s="72" t="s">
        <v>88</v>
      </c>
      <c r="K21" s="50"/>
      <c r="L21" s="50"/>
    </row>
    <row r="22" spans="1:12" s="49" customFormat="1" ht="19.5" customHeight="1" x14ac:dyDescent="0.2">
      <c r="A22" s="39">
        <v>8</v>
      </c>
      <c r="B22" s="39">
        <v>18</v>
      </c>
      <c r="C22" s="62" t="s">
        <v>207</v>
      </c>
      <c r="D22" s="72" t="s">
        <v>213</v>
      </c>
      <c r="E22" s="74">
        <v>11</v>
      </c>
      <c r="F22" s="53" t="s">
        <v>44</v>
      </c>
      <c r="G22" s="52"/>
      <c r="H22" s="48">
        <f t="shared" si="0"/>
        <v>0</v>
      </c>
      <c r="I22" s="39"/>
      <c r="J22" s="72" t="s">
        <v>88</v>
      </c>
      <c r="K22" s="50"/>
      <c r="L22" s="50"/>
    </row>
    <row r="23" spans="1:12" s="49" customFormat="1" ht="19.5" customHeight="1" x14ac:dyDescent="0.2">
      <c r="A23" s="39">
        <v>9</v>
      </c>
      <c r="B23" s="39">
        <v>18</v>
      </c>
      <c r="C23" s="62" t="s">
        <v>207</v>
      </c>
      <c r="D23" s="72" t="s">
        <v>214</v>
      </c>
      <c r="E23" s="74">
        <v>21</v>
      </c>
      <c r="F23" s="53" t="s">
        <v>44</v>
      </c>
      <c r="G23" s="52"/>
      <c r="H23" s="48">
        <f t="shared" si="0"/>
        <v>0</v>
      </c>
      <c r="I23" s="39"/>
      <c r="J23" s="72" t="s">
        <v>88</v>
      </c>
      <c r="K23" s="50"/>
      <c r="L23" s="50"/>
    </row>
    <row r="24" spans="1:12" s="49" customFormat="1" ht="19.5" customHeight="1" x14ac:dyDescent="0.2">
      <c r="A24" s="39">
        <v>10</v>
      </c>
      <c r="B24" s="39">
        <v>18</v>
      </c>
      <c r="C24" s="62" t="s">
        <v>207</v>
      </c>
      <c r="D24" s="72" t="s">
        <v>215</v>
      </c>
      <c r="E24" s="74">
        <v>4</v>
      </c>
      <c r="F24" s="53" t="s">
        <v>44</v>
      </c>
      <c r="G24" s="52"/>
      <c r="H24" s="48">
        <f t="shared" si="0"/>
        <v>0</v>
      </c>
      <c r="I24" s="39"/>
      <c r="J24" s="72" t="s">
        <v>88</v>
      </c>
      <c r="K24" s="50"/>
      <c r="L24" s="50"/>
    </row>
    <row r="25" spans="1:12" s="49" customFormat="1" ht="19.5" customHeight="1" x14ac:dyDescent="0.2">
      <c r="A25" s="39">
        <v>11</v>
      </c>
      <c r="B25" s="39">
        <v>18</v>
      </c>
      <c r="C25" s="62" t="s">
        <v>207</v>
      </c>
      <c r="D25" s="72" t="s">
        <v>216</v>
      </c>
      <c r="E25" s="74">
        <v>77</v>
      </c>
      <c r="F25" s="53" t="s">
        <v>44</v>
      </c>
      <c r="G25" s="52"/>
      <c r="H25" s="48">
        <f t="shared" si="0"/>
        <v>0</v>
      </c>
      <c r="I25" s="39"/>
      <c r="J25" s="72" t="s">
        <v>88</v>
      </c>
      <c r="K25" s="50"/>
      <c r="L25" s="50"/>
    </row>
    <row r="26" spans="1:12" s="49" customFormat="1" ht="19.5" customHeight="1" x14ac:dyDescent="0.2">
      <c r="A26" s="39">
        <v>12</v>
      </c>
      <c r="B26" s="39">
        <v>18</v>
      </c>
      <c r="C26" s="62" t="s">
        <v>207</v>
      </c>
      <c r="D26" s="72" t="s">
        <v>217</v>
      </c>
      <c r="E26" s="74">
        <v>4</v>
      </c>
      <c r="F26" s="53" t="s">
        <v>44</v>
      </c>
      <c r="G26" s="52"/>
      <c r="H26" s="48">
        <f t="shared" si="0"/>
        <v>0</v>
      </c>
      <c r="I26" s="39"/>
      <c r="J26" s="72" t="s">
        <v>88</v>
      </c>
      <c r="K26" s="50"/>
      <c r="L26" s="50"/>
    </row>
    <row r="27" spans="1:12" s="49" customFormat="1" ht="19.5" customHeight="1" x14ac:dyDescent="0.2">
      <c r="A27" s="39">
        <v>13</v>
      </c>
      <c r="B27" s="39">
        <v>18</v>
      </c>
      <c r="C27" s="62" t="s">
        <v>207</v>
      </c>
      <c r="D27" s="72" t="s">
        <v>218</v>
      </c>
      <c r="E27" s="74">
        <v>4</v>
      </c>
      <c r="F27" s="53" t="s">
        <v>44</v>
      </c>
      <c r="G27" s="52"/>
      <c r="H27" s="48">
        <f t="shared" si="0"/>
        <v>0</v>
      </c>
      <c r="I27" s="39"/>
      <c r="J27" s="72" t="s">
        <v>88</v>
      </c>
      <c r="K27" s="50"/>
      <c r="L27" s="50"/>
    </row>
    <row r="28" spans="1:12" s="49" customFormat="1" ht="19.5" customHeight="1" x14ac:dyDescent="0.2">
      <c r="A28" s="39">
        <v>14</v>
      </c>
      <c r="B28" s="39">
        <v>18</v>
      </c>
      <c r="C28" s="62" t="s">
        <v>207</v>
      </c>
      <c r="D28" s="72" t="s">
        <v>219</v>
      </c>
      <c r="E28" s="74">
        <v>2</v>
      </c>
      <c r="F28" s="53" t="s">
        <v>44</v>
      </c>
      <c r="G28" s="52"/>
      <c r="H28" s="48">
        <f t="shared" si="0"/>
        <v>0</v>
      </c>
      <c r="I28" s="39"/>
      <c r="J28" s="72" t="s">
        <v>88</v>
      </c>
      <c r="K28" s="50"/>
      <c r="L28" s="50"/>
    </row>
    <row r="29" spans="1:12" s="49" customFormat="1" ht="19.5" customHeight="1" x14ac:dyDescent="0.2">
      <c r="A29" s="39">
        <v>15</v>
      </c>
      <c r="B29" s="39">
        <v>18</v>
      </c>
      <c r="C29" s="62" t="s">
        <v>207</v>
      </c>
      <c r="D29" s="72" t="s">
        <v>220</v>
      </c>
      <c r="E29" s="74">
        <v>5</v>
      </c>
      <c r="F29" s="53" t="s">
        <v>44</v>
      </c>
      <c r="G29" s="52"/>
      <c r="H29" s="48">
        <f t="shared" si="0"/>
        <v>0</v>
      </c>
      <c r="I29" s="39"/>
      <c r="J29" s="72" t="s">
        <v>88</v>
      </c>
      <c r="K29" s="50"/>
      <c r="L29" s="50"/>
    </row>
    <row r="30" spans="1:12" s="49" customFormat="1" ht="19.5" customHeight="1" x14ac:dyDescent="0.2">
      <c r="A30" s="39">
        <v>16</v>
      </c>
      <c r="B30" s="39">
        <v>18</v>
      </c>
      <c r="C30" s="62" t="s">
        <v>207</v>
      </c>
      <c r="D30" s="72" t="s">
        <v>221</v>
      </c>
      <c r="E30" s="74">
        <v>4</v>
      </c>
      <c r="F30" s="53" t="s">
        <v>44</v>
      </c>
      <c r="G30" s="52"/>
      <c r="H30" s="48">
        <f t="shared" si="0"/>
        <v>0</v>
      </c>
      <c r="I30" s="39"/>
      <c r="J30" s="72" t="s">
        <v>88</v>
      </c>
      <c r="K30" s="50"/>
      <c r="L30" s="50"/>
    </row>
    <row r="31" spans="1:12" s="49" customFormat="1" ht="19.5" customHeight="1" x14ac:dyDescent="0.2">
      <c r="A31" s="39">
        <v>17</v>
      </c>
      <c r="B31" s="39">
        <v>18</v>
      </c>
      <c r="C31" s="62" t="s">
        <v>207</v>
      </c>
      <c r="D31" s="72" t="s">
        <v>222</v>
      </c>
      <c r="E31" s="74">
        <v>14</v>
      </c>
      <c r="F31" s="53" t="s">
        <v>44</v>
      </c>
      <c r="G31" s="52"/>
      <c r="H31" s="48">
        <f t="shared" si="0"/>
        <v>0</v>
      </c>
      <c r="I31" s="39"/>
      <c r="J31" s="72" t="s">
        <v>88</v>
      </c>
      <c r="K31" s="50"/>
      <c r="L31" s="50"/>
    </row>
    <row r="32" spans="1:12" s="49" customFormat="1" ht="19.5" customHeight="1" x14ac:dyDescent="0.2">
      <c r="A32" s="39">
        <v>18</v>
      </c>
      <c r="B32" s="39">
        <v>18</v>
      </c>
      <c r="C32" s="62" t="s">
        <v>207</v>
      </c>
      <c r="D32" s="72" t="s">
        <v>223</v>
      </c>
      <c r="E32" s="74">
        <v>2</v>
      </c>
      <c r="F32" s="53" t="s">
        <v>44</v>
      </c>
      <c r="G32" s="52"/>
      <c r="H32" s="48">
        <f t="shared" si="0"/>
        <v>0</v>
      </c>
      <c r="I32" s="39"/>
      <c r="J32" s="72" t="s">
        <v>88</v>
      </c>
      <c r="K32" s="50"/>
      <c r="L32" s="50"/>
    </row>
    <row r="33" spans="1:12" s="49" customFormat="1" ht="19.5" customHeight="1" x14ac:dyDescent="0.2">
      <c r="A33" s="39">
        <v>19</v>
      </c>
      <c r="B33" s="39">
        <v>18</v>
      </c>
      <c r="C33" s="62" t="s">
        <v>207</v>
      </c>
      <c r="D33" s="72" t="s">
        <v>224</v>
      </c>
      <c r="E33" s="74">
        <v>2</v>
      </c>
      <c r="F33" s="53" t="s">
        <v>44</v>
      </c>
      <c r="G33" s="52"/>
      <c r="H33" s="48">
        <f t="shared" si="0"/>
        <v>0</v>
      </c>
      <c r="I33" s="39"/>
      <c r="J33" s="72" t="s">
        <v>88</v>
      </c>
      <c r="K33" s="50"/>
      <c r="L33" s="50"/>
    </row>
    <row r="34" spans="1:12" s="49" customFormat="1" ht="19.5" customHeight="1" x14ac:dyDescent="0.2">
      <c r="A34" s="39">
        <v>20</v>
      </c>
      <c r="B34" s="39">
        <v>18</v>
      </c>
      <c r="C34" s="62" t="s">
        <v>207</v>
      </c>
      <c r="D34" s="72" t="s">
        <v>225</v>
      </c>
      <c r="E34" s="74">
        <v>100</v>
      </c>
      <c r="F34" s="53" t="s">
        <v>44</v>
      </c>
      <c r="G34" s="52"/>
      <c r="H34" s="48">
        <f t="shared" si="0"/>
        <v>0</v>
      </c>
      <c r="I34" s="39"/>
      <c r="J34" s="72" t="s">
        <v>88</v>
      </c>
      <c r="K34" s="50"/>
      <c r="L34" s="50"/>
    </row>
    <row r="35" spans="1:12" s="49" customFormat="1" ht="19.5" customHeight="1" x14ac:dyDescent="0.2">
      <c r="A35" s="39">
        <v>21</v>
      </c>
      <c r="B35" s="39">
        <v>18</v>
      </c>
      <c r="C35" s="62" t="s">
        <v>207</v>
      </c>
      <c r="D35" s="72" t="s">
        <v>226</v>
      </c>
      <c r="E35" s="74">
        <v>5</v>
      </c>
      <c r="F35" s="53" t="s">
        <v>44</v>
      </c>
      <c r="G35" s="52"/>
      <c r="H35" s="48">
        <f t="shared" si="0"/>
        <v>0</v>
      </c>
      <c r="I35" s="39"/>
      <c r="J35" s="72" t="s">
        <v>88</v>
      </c>
      <c r="K35" s="50"/>
      <c r="L35" s="50"/>
    </row>
    <row r="36" spans="1:12" s="32" customFormat="1" ht="14.25" x14ac:dyDescent="0.2">
      <c r="A36" s="27"/>
      <c r="B36" s="40"/>
      <c r="C36" s="29"/>
      <c r="D36" s="29"/>
      <c r="E36" s="60">
        <f>SUM(E15:E35)</f>
        <v>283</v>
      </c>
      <c r="F36" s="54"/>
      <c r="G36" s="30"/>
      <c r="H36" s="31">
        <f>SUM(H15:H35)</f>
        <v>0</v>
      </c>
      <c r="I36" s="27"/>
      <c r="J36" s="28"/>
      <c r="K36" s="28"/>
      <c r="L36" s="28"/>
    </row>
    <row r="37" spans="1:12" s="4" customFormat="1" x14ac:dyDescent="0.2">
      <c r="A37" s="1"/>
      <c r="B37" s="1"/>
      <c r="C37" s="1"/>
      <c r="D37" s="1"/>
      <c r="E37" s="1"/>
      <c r="F37" s="3"/>
      <c r="G37" s="7"/>
      <c r="H37" s="61"/>
      <c r="I37" s="9"/>
      <c r="J37" s="10"/>
      <c r="K37" s="10"/>
      <c r="L37" s="10"/>
    </row>
    <row r="38" spans="1:12" s="4" customFormat="1" x14ac:dyDescent="0.2">
      <c r="A38" s="12" t="s">
        <v>18</v>
      </c>
      <c r="B38" s="2"/>
      <c r="C38" s="2"/>
      <c r="D38" s="2"/>
      <c r="E38" s="7"/>
      <c r="F38" s="33"/>
      <c r="G38" s="33"/>
      <c r="I38" s="9"/>
      <c r="J38" s="10"/>
      <c r="K38" s="10"/>
      <c r="L38" s="10"/>
    </row>
    <row r="39" spans="1:12" s="4" customFormat="1" x14ac:dyDescent="0.2">
      <c r="A39" s="34" t="s">
        <v>19</v>
      </c>
      <c r="B39" s="35"/>
      <c r="C39" s="35"/>
      <c r="D39" s="35"/>
      <c r="E39" s="7"/>
      <c r="F39" s="3"/>
      <c r="G39" s="2"/>
      <c r="I39" s="9"/>
      <c r="J39" s="10"/>
      <c r="K39" s="10"/>
      <c r="L39" s="10"/>
    </row>
    <row r="40" spans="1:12" s="4" customFormat="1" x14ac:dyDescent="0.2">
      <c r="A40" s="34" t="s">
        <v>20</v>
      </c>
      <c r="B40" s="35"/>
      <c r="C40" s="35"/>
      <c r="D40" s="35"/>
      <c r="E40" s="7"/>
      <c r="F40" s="3"/>
      <c r="G40" s="2"/>
      <c r="I40" s="9"/>
      <c r="J40" s="10"/>
      <c r="K40" s="10"/>
      <c r="L40" s="10"/>
    </row>
    <row r="41" spans="1:12" s="4" customFormat="1" x14ac:dyDescent="0.2">
      <c r="A41" s="34" t="s">
        <v>21</v>
      </c>
      <c r="B41" s="35"/>
      <c r="C41" s="35"/>
      <c r="D41" s="35"/>
      <c r="E41" s="7"/>
      <c r="F41" s="3"/>
      <c r="G41" s="2"/>
      <c r="I41" s="9"/>
      <c r="J41" s="10"/>
      <c r="K41" s="10"/>
      <c r="L41" s="10"/>
    </row>
    <row r="42" spans="1:12" s="47" customFormat="1" ht="47.45" customHeight="1" x14ac:dyDescent="0.2">
      <c r="A42" s="80" t="s">
        <v>41</v>
      </c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</row>
    <row r="43" spans="1:12" s="47" customFormat="1" x14ac:dyDescent="0.2">
      <c r="A43" s="34" t="s">
        <v>37</v>
      </c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</row>
    <row r="44" spans="1:12" s="4" customFormat="1" x14ac:dyDescent="0.2">
      <c r="A44" s="34" t="s">
        <v>38</v>
      </c>
      <c r="B44" s="7"/>
      <c r="C44" s="7"/>
      <c r="D44" s="7"/>
      <c r="E44" s="7"/>
      <c r="I44" s="8" t="s">
        <v>22</v>
      </c>
      <c r="J44" s="7"/>
      <c r="K44" s="1"/>
      <c r="L44" s="9"/>
    </row>
    <row r="45" spans="1:12" s="4" customFormat="1" x14ac:dyDescent="0.2">
      <c r="A45" s="34"/>
      <c r="B45" s="7"/>
      <c r="C45" s="7"/>
      <c r="D45" s="7"/>
      <c r="E45" s="7"/>
      <c r="I45" s="8"/>
      <c r="J45" s="7"/>
      <c r="K45" s="1"/>
      <c r="L45" s="9"/>
    </row>
    <row r="46" spans="1:12" s="4" customFormat="1" x14ac:dyDescent="0.2">
      <c r="A46" s="34"/>
      <c r="B46" s="7"/>
      <c r="C46" s="7"/>
      <c r="D46" s="7"/>
      <c r="E46" s="7"/>
      <c r="I46" s="8"/>
      <c r="J46" s="7"/>
      <c r="K46" s="1"/>
      <c r="L46" s="9"/>
    </row>
    <row r="47" spans="1:12" s="4" customFormat="1" x14ac:dyDescent="0.2">
      <c r="A47" s="7" t="s">
        <v>23</v>
      </c>
      <c r="B47" s="7"/>
      <c r="C47" s="7"/>
      <c r="D47" s="7"/>
      <c r="E47" s="7"/>
      <c r="I47" s="8" t="s">
        <v>24</v>
      </c>
      <c r="J47" s="36"/>
      <c r="K47" s="37"/>
      <c r="L47" s="9"/>
    </row>
    <row r="48" spans="1:12" s="4" customFormat="1" x14ac:dyDescent="0.2">
      <c r="A48" s="2"/>
      <c r="B48" s="7" t="s">
        <v>40</v>
      </c>
      <c r="C48" s="7"/>
      <c r="D48" s="7"/>
      <c r="E48" s="7"/>
      <c r="I48" s="38" t="s">
        <v>25</v>
      </c>
      <c r="J48" s="7"/>
      <c r="L48" s="9"/>
    </row>
    <row r="49" spans="1:12" s="4" customFormat="1" x14ac:dyDescent="0.2">
      <c r="A49" s="1"/>
      <c r="B49" s="1"/>
      <c r="C49" s="1"/>
      <c r="D49" s="1"/>
      <c r="E49" s="7"/>
      <c r="F49" s="3"/>
      <c r="G49" s="7"/>
      <c r="H49" s="1"/>
      <c r="I49" s="9"/>
      <c r="J49" s="10"/>
      <c r="K49" s="10"/>
      <c r="L49" s="10"/>
    </row>
    <row r="50" spans="1:12" s="4" customFormat="1" x14ac:dyDescent="0.2">
      <c r="A50" s="1"/>
      <c r="B50" s="1"/>
      <c r="C50" s="1"/>
      <c r="D50" s="1"/>
      <c r="E50" s="7"/>
      <c r="F50" s="3"/>
      <c r="G50" s="7"/>
      <c r="H50" s="1"/>
      <c r="I50" s="9"/>
      <c r="J50" s="10"/>
      <c r="K50" s="10"/>
      <c r="L50" s="10"/>
    </row>
    <row r="51" spans="1:12" s="4" customFormat="1" x14ac:dyDescent="0.2">
      <c r="A51" s="1"/>
      <c r="B51" s="1"/>
      <c r="C51" s="1"/>
      <c r="D51" s="1"/>
      <c r="E51" s="51"/>
      <c r="F51" s="3"/>
      <c r="G51" s="7"/>
      <c r="H51" s="1"/>
      <c r="I51" s="9"/>
      <c r="J51" s="10"/>
      <c r="K51" s="10"/>
      <c r="L51" s="10"/>
    </row>
    <row r="52" spans="1:12" s="4" customFormat="1" x14ac:dyDescent="0.2">
      <c r="A52" s="1"/>
      <c r="B52" s="1"/>
      <c r="C52" s="1"/>
      <c r="D52" s="1"/>
      <c r="E52" s="7"/>
      <c r="F52" s="3"/>
      <c r="G52" s="7"/>
      <c r="H52" s="1"/>
      <c r="I52" s="9"/>
      <c r="J52" s="10"/>
      <c r="K52" s="10"/>
      <c r="L52" s="10"/>
    </row>
    <row r="53" spans="1:12" s="4" customFormat="1" x14ac:dyDescent="0.2">
      <c r="A53" s="1"/>
      <c r="B53" s="1"/>
      <c r="C53" s="1"/>
      <c r="D53" s="1"/>
      <c r="E53" s="7"/>
      <c r="F53" s="3"/>
      <c r="G53" s="7"/>
      <c r="H53" s="1"/>
      <c r="I53" s="9"/>
      <c r="J53" s="10"/>
      <c r="K53" s="10"/>
      <c r="L53" s="10"/>
    </row>
    <row r="54" spans="1:12" s="4" customFormat="1" x14ac:dyDescent="0.2">
      <c r="A54" s="1"/>
      <c r="B54" s="1"/>
      <c r="C54" s="1"/>
      <c r="D54" s="1"/>
      <c r="E54" s="7"/>
      <c r="F54" s="3"/>
      <c r="G54" s="7"/>
      <c r="H54" s="1"/>
      <c r="I54" s="9"/>
      <c r="J54" s="10"/>
      <c r="K54" s="10"/>
      <c r="L54" s="10"/>
    </row>
    <row r="55" spans="1:12" s="4" customFormat="1" x14ac:dyDescent="0.2">
      <c r="A55" s="1"/>
      <c r="B55" s="1"/>
      <c r="C55" s="1"/>
      <c r="D55" s="1"/>
      <c r="E55" s="7"/>
      <c r="F55" s="3"/>
      <c r="G55" s="51"/>
      <c r="H55" s="1"/>
      <c r="I55" s="9"/>
      <c r="J55" s="10"/>
      <c r="K55" s="10"/>
      <c r="L55" s="10"/>
    </row>
    <row r="56" spans="1:12" s="4" customFormat="1" x14ac:dyDescent="0.2">
      <c r="A56" s="1"/>
      <c r="B56" s="1"/>
      <c r="C56" s="1"/>
      <c r="D56" s="1"/>
      <c r="E56" s="7"/>
      <c r="F56" s="3"/>
      <c r="G56" s="7"/>
      <c r="H56" s="1"/>
      <c r="I56" s="9"/>
      <c r="J56" s="10"/>
      <c r="K56" s="10"/>
      <c r="L56" s="10"/>
    </row>
    <row r="57" spans="1:12" s="4" customFormat="1" x14ac:dyDescent="0.2">
      <c r="A57" s="1"/>
      <c r="B57" s="1"/>
      <c r="C57" s="1"/>
      <c r="D57" s="1"/>
      <c r="E57" s="7"/>
      <c r="F57" s="3"/>
      <c r="G57" s="7"/>
      <c r="H57" s="1"/>
      <c r="I57" s="9"/>
      <c r="J57" s="10"/>
      <c r="K57" s="10"/>
      <c r="L57" s="10"/>
    </row>
    <row r="67" spans="5:12" s="1" customFormat="1" ht="31.5" customHeight="1" x14ac:dyDescent="0.2">
      <c r="E67" s="7"/>
      <c r="F67" s="3"/>
      <c r="G67" s="7"/>
      <c r="I67" s="9"/>
      <c r="J67" s="10"/>
      <c r="K67" s="10"/>
      <c r="L67" s="10"/>
    </row>
  </sheetData>
  <mergeCells count="1">
    <mergeCell ref="A42:L42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57"/>
  <sheetViews>
    <sheetView workbookViewId="0">
      <selection activeCell="L1" sqref="L1"/>
    </sheetView>
  </sheetViews>
  <sheetFormatPr defaultColWidth="9.140625" defaultRowHeight="12.75" x14ac:dyDescent="0.2"/>
  <cols>
    <col min="1" max="1" width="6.85546875" style="1" bestFit="1" customWidth="1"/>
    <col min="2" max="2" width="13.140625" style="1" customWidth="1"/>
    <col min="3" max="3" width="26" style="1" customWidth="1"/>
    <col min="4" max="4" width="38.42578125" style="1" customWidth="1"/>
    <col min="5" max="5" width="12.28515625" style="7" bestFit="1" customWidth="1"/>
    <col min="6" max="6" width="7.7109375" style="3" bestFit="1" customWidth="1"/>
    <col min="7" max="7" width="14.42578125" style="7" customWidth="1"/>
    <col min="8" max="8" width="19.28515625" style="1" customWidth="1"/>
    <col min="9" max="9" width="13.28515625" style="9" customWidth="1"/>
    <col min="10" max="10" width="41.42578125" style="10" customWidth="1"/>
    <col min="11" max="11" width="19.42578125" style="10" customWidth="1"/>
    <col min="12" max="12" width="27.85546875" style="10" customWidth="1"/>
    <col min="13" max="16384" width="9.140625" style="2"/>
  </cols>
  <sheetData>
    <row r="1" spans="1:12" x14ac:dyDescent="0.2">
      <c r="E1" s="2"/>
      <c r="G1" s="2"/>
      <c r="H1" s="4"/>
      <c r="I1" s="2"/>
      <c r="K1" s="5"/>
      <c r="L1" s="56" t="s">
        <v>36</v>
      </c>
    </row>
    <row r="2" spans="1:12" x14ac:dyDescent="0.2">
      <c r="A2" s="6" t="s">
        <v>0</v>
      </c>
      <c r="E2" s="2"/>
    </row>
    <row r="3" spans="1:12" x14ac:dyDescent="0.2">
      <c r="E3" s="2"/>
    </row>
    <row r="4" spans="1:12" x14ac:dyDescent="0.2">
      <c r="A4" s="6" t="s">
        <v>1</v>
      </c>
      <c r="E4" s="2"/>
    </row>
    <row r="5" spans="1:12" x14ac:dyDescent="0.2">
      <c r="A5" s="11" t="s">
        <v>2</v>
      </c>
      <c r="E5" s="2"/>
    </row>
    <row r="6" spans="1:12" x14ac:dyDescent="0.2">
      <c r="A6" s="11"/>
      <c r="E6" s="2"/>
    </row>
    <row r="7" spans="1:12" x14ac:dyDescent="0.2">
      <c r="A7" s="12" t="s">
        <v>3</v>
      </c>
      <c r="E7" s="2"/>
    </row>
    <row r="8" spans="1:12" x14ac:dyDescent="0.2">
      <c r="A8" s="11"/>
      <c r="E8" s="2"/>
    </row>
    <row r="9" spans="1:12" s="43" customFormat="1" x14ac:dyDescent="0.2">
      <c r="A9" s="41" t="s">
        <v>39</v>
      </c>
      <c r="B9" s="42"/>
      <c r="C9" s="42"/>
      <c r="D9" s="42"/>
      <c r="F9" s="44"/>
      <c r="G9" s="41"/>
      <c r="H9" s="42"/>
      <c r="I9" s="45"/>
      <c r="J9" s="46"/>
      <c r="K9" s="46"/>
      <c r="L9" s="46"/>
    </row>
    <row r="10" spans="1:12" x14ac:dyDescent="0.2">
      <c r="A10" s="2" t="s">
        <v>4</v>
      </c>
      <c r="E10" s="2"/>
    </row>
    <row r="11" spans="1:12" s="15" customFormat="1" x14ac:dyDescent="0.2">
      <c r="A11" s="13"/>
      <c r="B11" s="13"/>
      <c r="C11" s="14"/>
      <c r="D11" s="14"/>
      <c r="F11" s="16"/>
      <c r="G11" s="17"/>
      <c r="H11" s="13"/>
      <c r="I11" s="18"/>
      <c r="J11" s="19"/>
      <c r="K11" s="19"/>
      <c r="L11" s="19"/>
    </row>
    <row r="12" spans="1:12" s="21" customFormat="1" ht="25.9" customHeight="1" x14ac:dyDescent="0.25">
      <c r="A12" s="13"/>
      <c r="B12" s="20" t="s">
        <v>27</v>
      </c>
      <c r="C12" s="20"/>
      <c r="D12" s="20"/>
      <c r="F12" s="22"/>
      <c r="G12" s="17"/>
      <c r="H12" s="13"/>
      <c r="I12" s="13"/>
    </row>
    <row r="13" spans="1:12" s="25" customFormat="1" ht="51" x14ac:dyDescent="0.25">
      <c r="A13" s="23" t="s">
        <v>5</v>
      </c>
      <c r="B13" s="23" t="s">
        <v>43</v>
      </c>
      <c r="C13" s="23" t="s">
        <v>6</v>
      </c>
      <c r="D13" s="23" t="s">
        <v>7</v>
      </c>
      <c r="E13" s="24" t="s">
        <v>8</v>
      </c>
      <c r="F13" s="23" t="s">
        <v>10</v>
      </c>
      <c r="G13" s="23" t="s">
        <v>9</v>
      </c>
      <c r="H13" s="24" t="s">
        <v>42</v>
      </c>
      <c r="I13" s="23" t="s">
        <v>11</v>
      </c>
      <c r="J13" s="23" t="s">
        <v>26</v>
      </c>
      <c r="K13" s="23" t="s">
        <v>29</v>
      </c>
      <c r="L13" s="23" t="s">
        <v>30</v>
      </c>
    </row>
    <row r="14" spans="1:12" s="26" customFormat="1" x14ac:dyDescent="0.25">
      <c r="A14" s="55" t="s">
        <v>12</v>
      </c>
      <c r="B14" s="55" t="s">
        <v>13</v>
      </c>
      <c r="C14" s="55" t="s">
        <v>14</v>
      </c>
      <c r="D14" s="55" t="s">
        <v>15</v>
      </c>
      <c r="E14" s="55" t="s">
        <v>31</v>
      </c>
      <c r="F14" s="55" t="s">
        <v>32</v>
      </c>
      <c r="G14" s="55" t="s">
        <v>33</v>
      </c>
      <c r="H14" s="55" t="s">
        <v>34</v>
      </c>
      <c r="I14" s="55" t="s">
        <v>16</v>
      </c>
      <c r="J14" s="55" t="s">
        <v>17</v>
      </c>
      <c r="K14" s="55" t="s">
        <v>35</v>
      </c>
      <c r="L14" s="55" t="s">
        <v>28</v>
      </c>
    </row>
    <row r="15" spans="1:12" s="49" customFormat="1" ht="25.5" customHeight="1" x14ac:dyDescent="0.2">
      <c r="A15" s="39">
        <v>1</v>
      </c>
      <c r="B15" s="39">
        <v>19</v>
      </c>
      <c r="C15" s="62" t="s">
        <v>239</v>
      </c>
      <c r="D15" s="72" t="s">
        <v>240</v>
      </c>
      <c r="E15" s="73">
        <v>13</v>
      </c>
      <c r="F15" s="53" t="s">
        <v>44</v>
      </c>
      <c r="G15" s="52"/>
      <c r="H15" s="48">
        <f>ROUND(G15*E15*1.2,2)</f>
        <v>0</v>
      </c>
      <c r="I15" s="39"/>
      <c r="J15" s="72" t="s">
        <v>48</v>
      </c>
      <c r="K15" s="50"/>
      <c r="L15" s="50"/>
    </row>
    <row r="16" spans="1:12" s="49" customFormat="1" ht="25.5" customHeight="1" x14ac:dyDescent="0.2">
      <c r="A16" s="39">
        <v>2</v>
      </c>
      <c r="B16" s="39">
        <v>19</v>
      </c>
      <c r="C16" s="62" t="s">
        <v>239</v>
      </c>
      <c r="D16" s="72" t="s">
        <v>241</v>
      </c>
      <c r="E16" s="73">
        <v>1</v>
      </c>
      <c r="F16" s="53" t="s">
        <v>44</v>
      </c>
      <c r="G16" s="52"/>
      <c r="H16" s="48">
        <f t="shared" ref="H16:H25" si="0">ROUND(G16*E16*1.2,2)</f>
        <v>0</v>
      </c>
      <c r="I16" s="39"/>
      <c r="J16" s="72" t="s">
        <v>48</v>
      </c>
      <c r="K16" s="50"/>
      <c r="L16" s="50"/>
    </row>
    <row r="17" spans="1:12" s="49" customFormat="1" ht="25.5" customHeight="1" x14ac:dyDescent="0.2">
      <c r="A17" s="39">
        <v>3</v>
      </c>
      <c r="B17" s="39">
        <v>19</v>
      </c>
      <c r="C17" s="62" t="s">
        <v>239</v>
      </c>
      <c r="D17" s="72" t="s">
        <v>242</v>
      </c>
      <c r="E17" s="73">
        <v>1</v>
      </c>
      <c r="F17" s="53" t="s">
        <v>44</v>
      </c>
      <c r="G17" s="52"/>
      <c r="H17" s="48">
        <f t="shared" si="0"/>
        <v>0</v>
      </c>
      <c r="I17" s="39"/>
      <c r="J17" s="72" t="s">
        <v>193</v>
      </c>
      <c r="K17" s="50"/>
      <c r="L17" s="50"/>
    </row>
    <row r="18" spans="1:12" s="49" customFormat="1" ht="25.5" customHeight="1" x14ac:dyDescent="0.2">
      <c r="A18" s="39">
        <v>4</v>
      </c>
      <c r="B18" s="39">
        <v>19</v>
      </c>
      <c r="C18" s="62" t="s">
        <v>239</v>
      </c>
      <c r="D18" s="72" t="s">
        <v>243</v>
      </c>
      <c r="E18" s="73">
        <v>1</v>
      </c>
      <c r="F18" s="53" t="s">
        <v>44</v>
      </c>
      <c r="G18" s="52"/>
      <c r="H18" s="48">
        <f t="shared" si="0"/>
        <v>0</v>
      </c>
      <c r="I18" s="39"/>
      <c r="J18" s="72" t="s">
        <v>250</v>
      </c>
      <c r="K18" s="50"/>
      <c r="L18" s="50"/>
    </row>
    <row r="19" spans="1:12" s="49" customFormat="1" ht="25.5" customHeight="1" x14ac:dyDescent="0.2">
      <c r="A19" s="39">
        <v>5</v>
      </c>
      <c r="B19" s="39">
        <v>19</v>
      </c>
      <c r="C19" s="62" t="s">
        <v>239</v>
      </c>
      <c r="D19" s="72" t="s">
        <v>244</v>
      </c>
      <c r="E19" s="73">
        <v>3</v>
      </c>
      <c r="F19" s="53" t="s">
        <v>44</v>
      </c>
      <c r="G19" s="52"/>
      <c r="H19" s="48">
        <f t="shared" si="0"/>
        <v>0</v>
      </c>
      <c r="I19" s="39"/>
      <c r="J19" s="72" t="s">
        <v>109</v>
      </c>
      <c r="K19" s="50"/>
      <c r="L19" s="50"/>
    </row>
    <row r="20" spans="1:12" s="49" customFormat="1" ht="25.5" customHeight="1" x14ac:dyDescent="0.2">
      <c r="A20" s="39">
        <v>6</v>
      </c>
      <c r="B20" s="39">
        <v>19</v>
      </c>
      <c r="C20" s="62" t="s">
        <v>239</v>
      </c>
      <c r="D20" s="72" t="s">
        <v>244</v>
      </c>
      <c r="E20" s="73">
        <v>1</v>
      </c>
      <c r="F20" s="53" t="s">
        <v>44</v>
      </c>
      <c r="G20" s="52"/>
      <c r="H20" s="48">
        <f t="shared" si="0"/>
        <v>0</v>
      </c>
      <c r="I20" s="39"/>
      <c r="J20" s="72" t="s">
        <v>142</v>
      </c>
      <c r="K20" s="50"/>
      <c r="L20" s="50"/>
    </row>
    <row r="21" spans="1:12" s="49" customFormat="1" ht="25.5" customHeight="1" x14ac:dyDescent="0.2">
      <c r="A21" s="39">
        <v>7</v>
      </c>
      <c r="B21" s="39">
        <v>19</v>
      </c>
      <c r="C21" s="62" t="s">
        <v>239</v>
      </c>
      <c r="D21" s="72" t="s">
        <v>245</v>
      </c>
      <c r="E21" s="73">
        <v>2</v>
      </c>
      <c r="F21" s="53" t="s">
        <v>44</v>
      </c>
      <c r="G21" s="52"/>
      <c r="H21" s="48">
        <f t="shared" si="0"/>
        <v>0</v>
      </c>
      <c r="I21" s="39"/>
      <c r="J21" s="72" t="s">
        <v>251</v>
      </c>
      <c r="K21" s="50"/>
      <c r="L21" s="50"/>
    </row>
    <row r="22" spans="1:12" s="49" customFormat="1" ht="25.5" customHeight="1" x14ac:dyDescent="0.2">
      <c r="A22" s="39">
        <v>8</v>
      </c>
      <c r="B22" s="39">
        <v>19</v>
      </c>
      <c r="C22" s="62" t="s">
        <v>239</v>
      </c>
      <c r="D22" s="72" t="s">
        <v>246</v>
      </c>
      <c r="E22" s="73">
        <v>1</v>
      </c>
      <c r="F22" s="53" t="s">
        <v>44</v>
      </c>
      <c r="G22" s="52"/>
      <c r="H22" s="48">
        <f t="shared" si="0"/>
        <v>0</v>
      </c>
      <c r="I22" s="39"/>
      <c r="J22" s="72" t="s">
        <v>146</v>
      </c>
      <c r="K22" s="50"/>
      <c r="L22" s="50"/>
    </row>
    <row r="23" spans="1:12" s="49" customFormat="1" ht="25.5" customHeight="1" x14ac:dyDescent="0.2">
      <c r="A23" s="39">
        <v>9</v>
      </c>
      <c r="B23" s="39">
        <v>19</v>
      </c>
      <c r="C23" s="62" t="s">
        <v>239</v>
      </c>
      <c r="D23" s="72" t="s">
        <v>247</v>
      </c>
      <c r="E23" s="73">
        <v>4</v>
      </c>
      <c r="F23" s="53" t="s">
        <v>44</v>
      </c>
      <c r="G23" s="52"/>
      <c r="H23" s="48">
        <f t="shared" si="0"/>
        <v>0</v>
      </c>
      <c r="I23" s="39"/>
      <c r="J23" s="72" t="s">
        <v>146</v>
      </c>
      <c r="K23" s="50"/>
      <c r="L23" s="50"/>
    </row>
    <row r="24" spans="1:12" s="49" customFormat="1" ht="25.5" customHeight="1" x14ac:dyDescent="0.2">
      <c r="A24" s="39">
        <v>10</v>
      </c>
      <c r="B24" s="39">
        <v>19</v>
      </c>
      <c r="C24" s="62" t="s">
        <v>239</v>
      </c>
      <c r="D24" s="72" t="s">
        <v>248</v>
      </c>
      <c r="E24" s="73">
        <v>1</v>
      </c>
      <c r="F24" s="53" t="s">
        <v>44</v>
      </c>
      <c r="G24" s="52"/>
      <c r="H24" s="48">
        <f t="shared" si="0"/>
        <v>0</v>
      </c>
      <c r="I24" s="39"/>
      <c r="J24" s="72" t="s">
        <v>146</v>
      </c>
      <c r="K24" s="50"/>
      <c r="L24" s="50"/>
    </row>
    <row r="25" spans="1:12" s="49" customFormat="1" ht="25.5" customHeight="1" x14ac:dyDescent="0.2">
      <c r="A25" s="39">
        <v>11</v>
      </c>
      <c r="B25" s="39">
        <v>19</v>
      </c>
      <c r="C25" s="62" t="s">
        <v>239</v>
      </c>
      <c r="D25" s="72" t="s">
        <v>249</v>
      </c>
      <c r="E25" s="73">
        <v>1</v>
      </c>
      <c r="F25" s="53" t="s">
        <v>44</v>
      </c>
      <c r="G25" s="52"/>
      <c r="H25" s="48">
        <f t="shared" si="0"/>
        <v>0</v>
      </c>
      <c r="I25" s="39"/>
      <c r="J25" s="72" t="s">
        <v>252</v>
      </c>
      <c r="K25" s="50"/>
      <c r="L25" s="50"/>
    </row>
    <row r="26" spans="1:12" s="32" customFormat="1" ht="14.25" x14ac:dyDescent="0.2">
      <c r="A26" s="27"/>
      <c r="B26" s="40"/>
      <c r="C26" s="29"/>
      <c r="D26" s="29"/>
      <c r="E26" s="60">
        <f>SUM(E15:E25)</f>
        <v>29</v>
      </c>
      <c r="F26" s="54"/>
      <c r="G26" s="30"/>
      <c r="H26" s="31">
        <f>SUM(H15:H25)</f>
        <v>0</v>
      </c>
      <c r="I26" s="27"/>
      <c r="J26" s="28"/>
      <c r="K26" s="28"/>
      <c r="L26" s="28"/>
    </row>
    <row r="27" spans="1:12" s="4" customFormat="1" x14ac:dyDescent="0.2">
      <c r="A27" s="1"/>
      <c r="B27" s="1"/>
      <c r="C27" s="1"/>
      <c r="D27" s="1"/>
      <c r="E27" s="1"/>
      <c r="F27" s="3"/>
      <c r="G27" s="7"/>
      <c r="H27" s="61"/>
      <c r="I27" s="9"/>
      <c r="J27" s="10"/>
      <c r="K27" s="10"/>
      <c r="L27" s="10"/>
    </row>
    <row r="28" spans="1:12" s="4" customFormat="1" x14ac:dyDescent="0.2">
      <c r="A28" s="12" t="s">
        <v>18</v>
      </c>
      <c r="B28" s="2"/>
      <c r="C28" s="2"/>
      <c r="D28" s="2"/>
      <c r="E28" s="7"/>
      <c r="F28" s="33"/>
      <c r="G28" s="33"/>
      <c r="I28" s="9"/>
      <c r="J28" s="10"/>
      <c r="K28" s="10"/>
      <c r="L28" s="10"/>
    </row>
    <row r="29" spans="1:12" s="4" customFormat="1" x14ac:dyDescent="0.2">
      <c r="A29" s="34" t="s">
        <v>19</v>
      </c>
      <c r="B29" s="35"/>
      <c r="C29" s="35"/>
      <c r="D29" s="35"/>
      <c r="E29" s="7"/>
      <c r="F29" s="3"/>
      <c r="G29" s="2"/>
      <c r="I29" s="9"/>
      <c r="J29" s="10"/>
      <c r="K29" s="10"/>
      <c r="L29" s="10"/>
    </row>
    <row r="30" spans="1:12" s="4" customFormat="1" x14ac:dyDescent="0.2">
      <c r="A30" s="34" t="s">
        <v>20</v>
      </c>
      <c r="B30" s="35"/>
      <c r="C30" s="35"/>
      <c r="D30" s="35"/>
      <c r="E30" s="7"/>
      <c r="F30" s="3"/>
      <c r="G30" s="2"/>
      <c r="I30" s="9"/>
      <c r="J30" s="10"/>
      <c r="K30" s="10"/>
      <c r="L30" s="10"/>
    </row>
    <row r="31" spans="1:12" s="4" customFormat="1" x14ac:dyDescent="0.2">
      <c r="A31" s="34" t="s">
        <v>21</v>
      </c>
      <c r="B31" s="35"/>
      <c r="C31" s="35"/>
      <c r="D31" s="35"/>
      <c r="E31" s="7"/>
      <c r="F31" s="3"/>
      <c r="G31" s="2"/>
      <c r="I31" s="9"/>
      <c r="J31" s="10"/>
      <c r="K31" s="10"/>
      <c r="L31" s="10"/>
    </row>
    <row r="32" spans="1:12" s="47" customFormat="1" ht="47.45" customHeight="1" x14ac:dyDescent="0.2">
      <c r="A32" s="80" t="s">
        <v>41</v>
      </c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</row>
    <row r="33" spans="1:12" s="47" customFormat="1" x14ac:dyDescent="0.2">
      <c r="A33" s="34" t="s">
        <v>37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</row>
    <row r="34" spans="1:12" s="4" customFormat="1" x14ac:dyDescent="0.2">
      <c r="A34" s="34" t="s">
        <v>38</v>
      </c>
      <c r="B34" s="7"/>
      <c r="C34" s="7"/>
      <c r="D34" s="7"/>
      <c r="E34" s="7"/>
      <c r="I34" s="8" t="s">
        <v>22</v>
      </c>
      <c r="J34" s="7"/>
      <c r="K34" s="1"/>
      <c r="L34" s="9"/>
    </row>
    <row r="35" spans="1:12" s="4" customFormat="1" x14ac:dyDescent="0.2">
      <c r="A35" s="34"/>
      <c r="B35" s="7"/>
      <c r="C35" s="7"/>
      <c r="D35" s="7"/>
      <c r="E35" s="7"/>
      <c r="I35" s="8"/>
      <c r="J35" s="7"/>
      <c r="K35" s="1"/>
      <c r="L35" s="9"/>
    </row>
    <row r="36" spans="1:12" s="4" customFormat="1" x14ac:dyDescent="0.2">
      <c r="A36" s="34"/>
      <c r="B36" s="7"/>
      <c r="C36" s="7"/>
      <c r="D36" s="7"/>
      <c r="E36" s="7"/>
      <c r="I36" s="8"/>
      <c r="J36" s="7"/>
      <c r="K36" s="1"/>
      <c r="L36" s="9"/>
    </row>
    <row r="37" spans="1:12" s="4" customFormat="1" x14ac:dyDescent="0.2">
      <c r="A37" s="7" t="s">
        <v>23</v>
      </c>
      <c r="B37" s="7"/>
      <c r="C37" s="7"/>
      <c r="D37" s="7"/>
      <c r="E37" s="7"/>
      <c r="I37" s="8" t="s">
        <v>24</v>
      </c>
      <c r="J37" s="36"/>
      <c r="K37" s="37"/>
      <c r="L37" s="9"/>
    </row>
    <row r="38" spans="1:12" s="4" customFormat="1" x14ac:dyDescent="0.2">
      <c r="A38" s="2"/>
      <c r="B38" s="7" t="s">
        <v>40</v>
      </c>
      <c r="C38" s="7"/>
      <c r="D38" s="7"/>
      <c r="E38" s="7"/>
      <c r="I38" s="38" t="s">
        <v>25</v>
      </c>
      <c r="J38" s="7"/>
      <c r="L38" s="9"/>
    </row>
    <row r="39" spans="1:12" s="4" customFormat="1" x14ac:dyDescent="0.2">
      <c r="A39" s="1"/>
      <c r="B39" s="1"/>
      <c r="C39" s="1"/>
      <c r="D39" s="1"/>
      <c r="E39" s="7"/>
      <c r="F39" s="3"/>
      <c r="G39" s="7"/>
      <c r="H39" s="1"/>
      <c r="I39" s="9"/>
      <c r="J39" s="10"/>
      <c r="K39" s="10"/>
      <c r="L39" s="10"/>
    </row>
    <row r="40" spans="1:12" s="4" customFormat="1" x14ac:dyDescent="0.2">
      <c r="A40" s="1"/>
      <c r="B40" s="1"/>
      <c r="C40" s="1"/>
      <c r="D40" s="1"/>
      <c r="E40" s="7"/>
      <c r="F40" s="3"/>
      <c r="G40" s="7"/>
      <c r="H40" s="1"/>
      <c r="I40" s="9"/>
      <c r="J40" s="10"/>
      <c r="K40" s="10"/>
      <c r="L40" s="10"/>
    </row>
    <row r="41" spans="1:12" s="4" customFormat="1" x14ac:dyDescent="0.2">
      <c r="A41" s="1"/>
      <c r="B41" s="1"/>
      <c r="C41" s="1"/>
      <c r="D41" s="1"/>
      <c r="E41" s="51"/>
      <c r="F41" s="3"/>
      <c r="G41" s="7"/>
      <c r="H41" s="1"/>
      <c r="I41" s="9"/>
      <c r="J41" s="10"/>
      <c r="K41" s="10"/>
      <c r="L41" s="10"/>
    </row>
    <row r="42" spans="1:12" s="4" customFormat="1" x14ac:dyDescent="0.2">
      <c r="A42" s="1"/>
      <c r="B42" s="1"/>
      <c r="C42" s="1"/>
      <c r="D42" s="1"/>
      <c r="E42" s="7"/>
      <c r="F42" s="3"/>
      <c r="G42" s="7"/>
      <c r="H42" s="1"/>
      <c r="I42" s="9"/>
      <c r="J42" s="10"/>
      <c r="K42" s="10"/>
      <c r="L42" s="10"/>
    </row>
    <row r="43" spans="1:12" s="4" customFormat="1" x14ac:dyDescent="0.2">
      <c r="A43" s="1"/>
      <c r="B43" s="1"/>
      <c r="C43" s="1"/>
      <c r="D43" s="1"/>
      <c r="E43" s="7"/>
      <c r="F43" s="3"/>
      <c r="G43" s="7"/>
      <c r="H43" s="1"/>
      <c r="I43" s="9"/>
      <c r="J43" s="10"/>
      <c r="K43" s="10"/>
      <c r="L43" s="10"/>
    </row>
    <row r="44" spans="1:12" s="4" customFormat="1" x14ac:dyDescent="0.2">
      <c r="A44" s="1"/>
      <c r="B44" s="1"/>
      <c r="C44" s="1"/>
      <c r="D44" s="1"/>
      <c r="E44" s="7"/>
      <c r="F44" s="3"/>
      <c r="G44" s="7"/>
      <c r="H44" s="1"/>
      <c r="I44" s="9"/>
      <c r="J44" s="10"/>
      <c r="K44" s="10"/>
      <c r="L44" s="10"/>
    </row>
    <row r="45" spans="1:12" s="4" customFormat="1" x14ac:dyDescent="0.2">
      <c r="A45" s="1"/>
      <c r="B45" s="1"/>
      <c r="C45" s="1"/>
      <c r="D45" s="1"/>
      <c r="E45" s="7"/>
      <c r="F45" s="3"/>
      <c r="G45" s="51"/>
      <c r="H45" s="1"/>
      <c r="I45" s="9"/>
      <c r="J45" s="10"/>
      <c r="K45" s="10"/>
      <c r="L45" s="10"/>
    </row>
    <row r="46" spans="1:12" s="4" customFormat="1" x14ac:dyDescent="0.2">
      <c r="A46" s="1"/>
      <c r="B46" s="1"/>
      <c r="C46" s="1"/>
      <c r="D46" s="1"/>
      <c r="E46" s="7"/>
      <c r="F46" s="3"/>
      <c r="G46" s="7"/>
      <c r="H46" s="1"/>
      <c r="I46" s="9"/>
      <c r="J46" s="10"/>
      <c r="K46" s="10"/>
      <c r="L46" s="10"/>
    </row>
    <row r="47" spans="1:12" s="4" customFormat="1" x14ac:dyDescent="0.2">
      <c r="A47" s="1"/>
      <c r="B47" s="1"/>
      <c r="C47" s="1"/>
      <c r="D47" s="1"/>
      <c r="E47" s="7"/>
      <c r="F47" s="3"/>
      <c r="G47" s="7"/>
      <c r="H47" s="1"/>
      <c r="I47" s="9"/>
      <c r="J47" s="10"/>
      <c r="K47" s="10"/>
      <c r="L47" s="10"/>
    </row>
    <row r="57" spans="5:12" s="1" customFormat="1" ht="31.5" customHeight="1" x14ac:dyDescent="0.2">
      <c r="E57" s="7"/>
      <c r="F57" s="3"/>
      <c r="G57" s="7"/>
      <c r="I57" s="9"/>
      <c r="J57" s="10"/>
      <c r="K57" s="10"/>
      <c r="L57" s="10"/>
    </row>
  </sheetData>
  <mergeCells count="1">
    <mergeCell ref="A32:L32"/>
  </mergeCells>
  <pageMargins left="0.70866141732283472" right="0.70866141732283472" top="0.74803149606299213" bottom="0.74803149606299213" header="0.31496062992125984" footer="0.31496062992125984"/>
  <pageSetup paperSize="9" scale="5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</vt:i4>
      </vt:variant>
    </vt:vector>
  </HeadingPairs>
  <TitlesOfParts>
    <vt:vector size="20" baseType="lpstr">
      <vt:lpstr>Лот № 1</vt:lpstr>
      <vt:lpstr>Лот № 2</vt:lpstr>
      <vt:lpstr>Лот № 3</vt:lpstr>
      <vt:lpstr>Лот № 4</vt:lpstr>
      <vt:lpstr>Лот № 5</vt:lpstr>
      <vt:lpstr>Лот № 6</vt:lpstr>
      <vt:lpstr>Лот № 7</vt:lpstr>
      <vt:lpstr>Лот № 8</vt:lpstr>
      <vt:lpstr>Лот № 9</vt:lpstr>
      <vt:lpstr>Лот № 10</vt:lpstr>
      <vt:lpstr>Лот № 11</vt:lpstr>
      <vt:lpstr>Лот № 12</vt:lpstr>
      <vt:lpstr>Лот № 13</vt:lpstr>
      <vt:lpstr>Лот № 14</vt:lpstr>
      <vt:lpstr>Лот № 15</vt:lpstr>
      <vt:lpstr>Лот № 16</vt:lpstr>
      <vt:lpstr>Лот № 17</vt:lpstr>
      <vt:lpstr>Лот № 18</vt:lpstr>
      <vt:lpstr>Лот № 19</vt:lpstr>
      <vt:lpstr>'Лот №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Канайкин Александр Владимирович</cp:lastModifiedBy>
  <cp:lastPrinted>2020-09-07T12:22:15Z</cp:lastPrinted>
  <dcterms:created xsi:type="dcterms:W3CDTF">2015-09-14T07:06:03Z</dcterms:created>
  <dcterms:modified xsi:type="dcterms:W3CDTF">2020-09-07T12:22:37Z</dcterms:modified>
</cp:coreProperties>
</file>